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7.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filterPrivacy="1" defaultThemeVersion="166925"/>
  <xr:revisionPtr revIDLastSave="600" documentId="8_{DF7A7DC9-BFE1-422E-85CD-0F9D65486EFA}" xr6:coauthVersionLast="47" xr6:coauthVersionMax="47" xr10:uidLastSave="{AB761A39-F86A-4FA5-86C6-3D0A0DB5E3C9}"/>
  <bookViews>
    <workbookView xWindow="-108" yWindow="-108" windowWidth="23256" windowHeight="12456" tabRatio="912" activeTab="7" xr2:uid="{00000000-000D-0000-FFFF-FFFF00000000}"/>
  </bookViews>
  <sheets>
    <sheet name="Cover" sheetId="8" r:id="rId1"/>
    <sheet name="Introduction" sheetId="21" r:id="rId2"/>
    <sheet name="Caption" sheetId="22" r:id="rId3"/>
    <sheet name="0.AI systems in analysis" sheetId="11" r:id="rId4"/>
    <sheet name="1.Definition of risk appetite" sheetId="9" r:id="rId5"/>
    <sheet name="2.Context of the organization (" sheetId="15" r:id="rId6"/>
    <sheet name="3.Identification of risks (2)" sheetId="16" r:id="rId7"/>
    <sheet name="4. Analysis and eval. of risks" sheetId="4" r:id="rId8"/>
    <sheet name="5. Risk response" sheetId="5" r:id="rId9"/>
    <sheet name="2. Context of the organization" sheetId="10" state="hidden" r:id="rId10"/>
    <sheet name="3. Identification of risks" sheetId="3" state="hidden" r:id="rId11"/>
  </sheets>
  <definedNames>
    <definedName name="AS2DocOpenMode" hidden="1">"AS2DocumentBrowse"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7" i="5" l="1"/>
  <c r="G27" i="5"/>
  <c r="G26" i="5"/>
  <c r="L26" i="5" s="1"/>
  <c r="G25" i="5"/>
  <c r="L25" i="5" s="1"/>
  <c r="G24" i="5"/>
  <c r="L24" i="5" s="1"/>
  <c r="G23" i="5"/>
  <c r="L23" i="5" s="1"/>
  <c r="G22" i="5"/>
  <c r="L22" i="5" s="1"/>
  <c r="G21" i="5"/>
  <c r="L21" i="5" s="1"/>
  <c r="G20" i="5"/>
  <c r="L20" i="5" s="1"/>
  <c r="G19" i="5"/>
  <c r="L19" i="5" s="1"/>
  <c r="G18" i="5"/>
  <c r="L18" i="5" s="1"/>
  <c r="G17" i="5"/>
  <c r="L17" i="5" s="1"/>
  <c r="G25" i="4"/>
  <c r="G24" i="4"/>
  <c r="G23" i="4"/>
  <c r="G22" i="4"/>
  <c r="G21" i="4"/>
  <c r="G20" i="4"/>
  <c r="G17" i="4"/>
  <c r="G16" i="4"/>
  <c r="G18" i="4"/>
  <c r="G19" i="4"/>
  <c r="G15" i="4"/>
</calcChain>
</file>

<file path=xl/sharedStrings.xml><?xml version="1.0" encoding="utf-8"?>
<sst xmlns="http://schemas.openxmlformats.org/spreadsheetml/2006/main" count="356" uniqueCount="151">
  <si>
    <t>System</t>
  </si>
  <si>
    <t>System Description</t>
  </si>
  <si>
    <t>AI system for employee promotion</t>
  </si>
  <si>
    <t>Chronic Disease Management - Smart Insulin Pump</t>
  </si>
  <si>
    <t>System that administers insulin by monitoring the user's condition. It monitors the user's status by recording their current blood sugar level, activity, pulse, blood oxygen volume, and other additional parameters. These values are used by the model to predict a trend and deliver insulin automatically. The system is also responsible for managing the sending of alarms to the patient and endocrinologist.</t>
  </si>
  <si>
    <r>
      <t>Key elements around people</t>
    </r>
    <r>
      <rPr>
        <b/>
        <sz val="10"/>
        <color rgb="FFFFCD00"/>
        <rFont val="Avenir Next LT Pro"/>
        <family val="2"/>
      </rPr>
      <t xml:space="preserve"> health</t>
    </r>
    <r>
      <rPr>
        <b/>
        <sz val="10"/>
        <color theme="0"/>
        <rFont val="Avenir Next LT Pro"/>
        <family val="2"/>
      </rPr>
      <t>,</t>
    </r>
    <r>
      <rPr>
        <b/>
        <sz val="10"/>
        <color rgb="FFFFCD00"/>
        <rFont val="Avenir Next LT Pro"/>
        <family val="2"/>
      </rPr>
      <t xml:space="preserve"> safety </t>
    </r>
    <r>
      <rPr>
        <b/>
        <sz val="10"/>
        <color theme="0"/>
        <rFont val="Avenir Next LT Pro"/>
        <family val="2"/>
      </rPr>
      <t>and</t>
    </r>
    <r>
      <rPr>
        <b/>
        <sz val="10"/>
        <color rgb="FFFFCD00"/>
        <rFont val="Avenir Next LT Pro"/>
        <family val="2"/>
      </rPr>
      <t xml:space="preserve"> fundamental rights</t>
    </r>
    <r>
      <rPr>
        <b/>
        <sz val="10"/>
        <color theme="0"/>
        <rFont val="Avenir Next LT Pro"/>
        <family val="2"/>
      </rPr>
      <t>'s</t>
    </r>
  </si>
  <si>
    <r>
      <t xml:space="preserve">Elements of context </t>
    </r>
    <r>
      <rPr>
        <b/>
        <sz val="10"/>
        <color rgb="FFFFCD00"/>
        <rFont val="Avenir Next LT Pro"/>
        <family val="2"/>
      </rPr>
      <t>⁠</t>
    </r>
  </si>
  <si>
    <r>
      <t xml:space="preserve">Fundamental rights
</t>
    </r>
    <r>
      <rPr>
        <i/>
        <sz val="9"/>
        <color rgb="FF0E3062"/>
        <rFont val="Avenir Next LT Pro"/>
        <family val="2"/>
      </rPr>
      <t>(Non-discrimination)</t>
    </r>
  </si>
  <si>
    <r>
      <t xml:space="preserve">The AI system for employee promotion aligns with organizational policies of </t>
    </r>
    <r>
      <rPr>
        <b/>
        <sz val="10"/>
        <color rgb="FF0E3062"/>
        <rFont val="Avenir Next LT Pro"/>
        <family val="2"/>
      </rPr>
      <t>non-discrimination</t>
    </r>
    <r>
      <rPr>
        <sz val="10"/>
        <color rgb="FF0E3062"/>
        <rFont val="Avenir Next LT Pro"/>
        <family val="2"/>
      </rPr>
      <t xml:space="preserve"> and </t>
    </r>
    <r>
      <rPr>
        <b/>
        <sz val="10"/>
        <color rgb="FF0E3062"/>
        <rFont val="Avenir Next LT Pro"/>
        <family val="2"/>
      </rPr>
      <t xml:space="preserve">equal opportunities. </t>
    </r>
    <r>
      <rPr>
        <sz val="10"/>
        <color rgb="FF0E3062"/>
        <rFont val="Avenir Next LT Pro"/>
        <family val="2"/>
      </rPr>
      <t xml:space="preserve">Decisions are based on </t>
    </r>
    <r>
      <rPr>
        <b/>
        <sz val="10"/>
        <color rgb="FF0E3062"/>
        <rFont val="Avenir Next LT Pro"/>
        <family val="2"/>
      </rPr>
      <t>objective, transparent and explainable criteria</t>
    </r>
    <r>
      <rPr>
        <sz val="10"/>
        <color rgb="FF0E3062"/>
        <rFont val="Avenir Next LT Pro"/>
        <family val="2"/>
      </rPr>
      <t xml:space="preserve">, and are </t>
    </r>
    <r>
      <rPr>
        <b/>
        <sz val="10"/>
        <color rgb="FF0E3062"/>
        <rFont val="Avenir Next LT Pro"/>
        <family val="2"/>
      </rPr>
      <t>supervised by humans</t>
    </r>
    <r>
      <rPr>
        <sz val="10"/>
        <color rgb="FF0E3062"/>
        <rFont val="Avenir Next LT Pro"/>
        <family val="2"/>
      </rPr>
      <t xml:space="preserve">, thus fostering confidence in their use. The system has been trained with </t>
    </r>
    <r>
      <rPr>
        <b/>
        <sz val="10"/>
        <color rgb="FF0E3062"/>
        <rFont val="Avenir Next LT Pro"/>
        <family val="2"/>
      </rPr>
      <t>diverse and validated data</t>
    </r>
    <r>
      <rPr>
        <sz val="10"/>
        <color rgb="FF0E3062"/>
        <rFont val="Avenir Next LT Pro"/>
        <family val="2"/>
      </rPr>
      <t xml:space="preserve">, ensuring its </t>
    </r>
    <r>
      <rPr>
        <b/>
        <sz val="10"/>
        <color rgb="FF0E3062"/>
        <rFont val="Avenir Next LT Pro"/>
        <family val="2"/>
      </rPr>
      <t>quality and representativeness</t>
    </r>
    <r>
      <rPr>
        <sz val="10"/>
        <color rgb="FF0E3062"/>
        <rFont val="Avenir Next LT Pro"/>
        <family val="2"/>
      </rPr>
      <t xml:space="preserve">, and </t>
    </r>
    <r>
      <rPr>
        <b/>
        <sz val="10"/>
        <color rgb="FF0E3062"/>
        <rFont val="Avenir Next LT Pro"/>
        <family val="2"/>
      </rPr>
      <t>proactive measures</t>
    </r>
    <r>
      <rPr>
        <sz val="10"/>
        <color rgb="FF0E3062"/>
        <rFont val="Avenir Next LT Pro"/>
        <family val="2"/>
      </rPr>
      <t xml:space="preserve"> are implemented  to</t>
    </r>
    <r>
      <rPr>
        <b/>
        <sz val="10"/>
        <color rgb="FF0E3062"/>
        <rFont val="Avenir Next LT Pro"/>
        <family val="2"/>
      </rPr>
      <t xml:space="preserve"> identify and correct possible biases</t>
    </r>
    <r>
      <rPr>
        <sz val="10"/>
        <color rgb="FF0E3062"/>
        <rFont val="Avenir Next LT Pro"/>
        <family val="2"/>
      </rPr>
      <t xml:space="preserve"> in the algorithms. The system encourages </t>
    </r>
    <r>
      <rPr>
        <b/>
        <sz val="10"/>
        <color rgb="FF0E3062"/>
        <rFont val="Avenir Next LT Pro"/>
        <family val="2"/>
      </rPr>
      <t>open communication</t>
    </r>
    <r>
      <rPr>
        <sz val="10"/>
        <color rgb="FF0E3062"/>
        <rFont val="Avenir Next LT Pro"/>
        <family val="2"/>
      </rPr>
      <t xml:space="preserve">, offering employees the possibility of presenting </t>
    </r>
    <r>
      <rPr>
        <b/>
        <sz val="10"/>
        <color rgb="FF0E3062"/>
        <rFont val="Avenir Next LT Pro"/>
        <family val="2"/>
      </rPr>
      <t>allegations</t>
    </r>
    <r>
      <rPr>
        <sz val="10"/>
        <color rgb="FF0E3062"/>
        <rFont val="Avenir Next LT Pro"/>
        <family val="2"/>
      </rPr>
      <t xml:space="preserve"> and providing feedback. In this way, a space is ensured for the review and, where necessary, the </t>
    </r>
    <r>
      <rPr>
        <b/>
        <sz val="10"/>
        <color rgb="FF0E3062"/>
        <rFont val="Avenir Next LT Pro"/>
        <family val="2"/>
      </rPr>
      <t>rectification of the decisions taken</t>
    </r>
    <r>
      <rPr>
        <sz val="10"/>
        <color rgb="FF0E3062"/>
        <rFont val="Avenir Next LT Pro"/>
        <family val="2"/>
      </rPr>
      <t>.</t>
    </r>
  </si>
  <si>
    <r>
      <t xml:space="preserve">Fundamental rights
</t>
    </r>
    <r>
      <rPr>
        <i/>
        <sz val="9"/>
        <color rgb="FF0E3062"/>
        <rFont val="Avenir Next LT Pro"/>
        <family val="2"/>
      </rPr>
      <t>(Protection of personal data)</t>
    </r>
  </si>
  <si>
    <r>
      <t xml:space="preserve">The AI system complies with the </t>
    </r>
    <r>
      <rPr>
        <b/>
        <sz val="10"/>
        <color rgb="FF0E3062"/>
        <rFont val="Avenir Next LT Pro"/>
        <family val="2"/>
      </rPr>
      <t>General Data Protection Regulation</t>
    </r>
    <r>
      <rPr>
        <sz val="10"/>
        <color rgb="FF0E3062"/>
        <rFont val="Avenir Next LT Pro"/>
        <family val="2"/>
      </rPr>
      <t xml:space="preserve"> (GDPR), ensuring the privacy and security of personal data. Data collection is carried out only with the </t>
    </r>
    <r>
      <rPr>
        <b/>
        <sz val="10"/>
        <color rgb="FF0E3062"/>
        <rFont val="Avenir Next LT Pro"/>
        <family val="2"/>
      </rPr>
      <t>explicit consent</t>
    </r>
    <r>
      <rPr>
        <sz val="10"/>
        <color rgb="FF0E3062"/>
        <rFont val="Avenir Next LT Pro"/>
        <family val="2"/>
      </rPr>
      <t xml:space="preserve"> of the employees, who are clearly informed about the </t>
    </r>
    <r>
      <rPr>
        <b/>
        <sz val="10"/>
        <color rgb="FF0E3062"/>
        <rFont val="Avenir Next LT Pro"/>
        <family val="2"/>
      </rPr>
      <t>processing and purpose of the use of their information.</t>
    </r>
  </si>
  <si>
    <t>Health and safety</t>
  </si>
  <si>
    <r>
      <t xml:space="preserve">This AI system uses algorithms to analyze real-time data on glucose levels, physical activity, and eating patterns, automatically adjusting insulin doses according to the patient's specific needs. To ensure the </t>
    </r>
    <r>
      <rPr>
        <b/>
        <sz val="10"/>
        <color rgb="FF0E3062"/>
        <rFont val="Avenir Next LT Pro"/>
        <family val="2"/>
      </rPr>
      <t>transparency</t>
    </r>
    <r>
      <rPr>
        <sz val="10"/>
        <color rgb="FF0E3062"/>
        <rFont val="Avenir Next LT Pro"/>
        <family val="2"/>
      </rPr>
      <t xml:space="preserve"> of the system, </t>
    </r>
    <r>
      <rPr>
        <b/>
        <sz val="10"/>
        <color rgb="FF0E3062"/>
        <rFont val="Avenir Next LT Pro"/>
        <family val="2"/>
      </rPr>
      <t>users</t>
    </r>
    <r>
      <rPr>
        <sz val="10"/>
        <color rgb="FF0E3062"/>
        <rFont val="Avenir Next LT Pro"/>
        <family val="2"/>
      </rPr>
      <t xml:space="preserve"> and </t>
    </r>
    <r>
      <rPr>
        <b/>
        <sz val="10"/>
        <color rgb="FF0E3062"/>
        <rFont val="Avenir Next LT Pro"/>
        <family val="2"/>
      </rPr>
      <t>healthcare professionals are provided with clear and understandable information about the decisions</t>
    </r>
    <r>
      <rPr>
        <sz val="10"/>
        <color rgb="FF0E3062"/>
        <rFont val="Avenir Next LT Pro"/>
        <family val="2"/>
      </rPr>
      <t xml:space="preserve"> and adjustments made by the system. To prevent risks, continuous analyses are carried out to identify and </t>
    </r>
    <r>
      <rPr>
        <b/>
        <sz val="10"/>
        <color rgb="FF0E3062"/>
        <rFont val="Avenir Next LT Pro"/>
        <family val="2"/>
      </rPr>
      <t>correct possible failures in the algorithms</t>
    </r>
    <r>
      <rPr>
        <sz val="10"/>
        <color rgb="FF0E3062"/>
        <rFont val="Avenir Next LT Pro"/>
        <family val="2"/>
      </rPr>
      <t xml:space="preserve"> or </t>
    </r>
    <r>
      <rPr>
        <b/>
        <sz val="10"/>
        <color rgb="FF0E3062"/>
        <rFont val="Avenir Next LT Pro"/>
        <family val="2"/>
      </rPr>
      <t>deviations in their operation</t>
    </r>
    <r>
      <rPr>
        <sz val="10"/>
        <color rgb="FF0E3062"/>
        <rFont val="Avenir Next LT Pro"/>
        <family val="2"/>
      </rPr>
      <t xml:space="preserve">. The system also includes </t>
    </r>
    <r>
      <rPr>
        <b/>
        <sz val="10"/>
        <color rgb="FF0E3062"/>
        <rFont val="Avenir Next LT Pro"/>
        <family val="2"/>
      </rPr>
      <t>proactive alerts</t>
    </r>
    <r>
      <rPr>
        <sz val="10"/>
        <color rgb="FF0E3062"/>
        <rFont val="Avenir Next LT Pro"/>
        <family val="2"/>
      </rPr>
      <t xml:space="preserve"> that notify the patient and medical team in case of </t>
    </r>
    <r>
      <rPr>
        <b/>
        <sz val="10"/>
        <color rgb="FF0E3062"/>
        <rFont val="Avenir Next LT Pro"/>
        <family val="2"/>
      </rPr>
      <t>detecting unusual patterns or emergencies</t>
    </r>
    <r>
      <rPr>
        <sz val="10"/>
        <color rgb="FF0E3062"/>
        <rFont val="Avenir Next LT Pro"/>
        <family val="2"/>
      </rPr>
      <t>.</t>
    </r>
  </si>
  <si>
    <r>
      <t xml:space="preserve">The use of personal data is carried out responsibly, with the </t>
    </r>
    <r>
      <rPr>
        <b/>
        <sz val="10"/>
        <color rgb="FF0E3062"/>
        <rFont val="Avenir Next LT Pro"/>
        <family val="2"/>
      </rPr>
      <t>explicit consent of the patient</t>
    </r>
    <r>
      <rPr>
        <sz val="10"/>
        <color rgb="FF0E3062"/>
        <rFont val="Avenir Next LT Pro"/>
        <family val="2"/>
      </rPr>
      <t xml:space="preserve">, and always aligned with the General Data Protection Regulation (GDPR). In addition, the system is subject to </t>
    </r>
    <r>
      <rPr>
        <b/>
        <sz val="10"/>
        <color rgb="FF0E3062"/>
        <rFont val="Avenir Next LT Pro"/>
        <family val="2"/>
      </rPr>
      <t>periodic audits</t>
    </r>
    <r>
      <rPr>
        <sz val="10"/>
        <color rgb="FF0E3062"/>
        <rFont val="Avenir Next LT Pro"/>
        <family val="2"/>
      </rPr>
      <t xml:space="preserve"> to verify compliance with these regulations and </t>
    </r>
    <r>
      <rPr>
        <b/>
        <sz val="10"/>
        <color rgb="FF0E3062"/>
        <rFont val="Avenir Next LT Pro"/>
        <family val="2"/>
      </rPr>
      <t>ensure the privacy and security of patient information</t>
    </r>
    <r>
      <rPr>
        <sz val="10"/>
        <color rgb="FF0E3062"/>
        <rFont val="Avenir Next LT Pro"/>
        <family val="2"/>
      </rPr>
      <t>.</t>
    </r>
  </si>
  <si>
    <t>System Components</t>
  </si>
  <si>
    <t>Category</t>
  </si>
  <si>
    <r>
      <rPr>
        <b/>
        <sz val="10"/>
        <color theme="0"/>
        <rFont val="Avenir Next LT Pro"/>
        <family val="2"/>
      </rPr>
      <t>Component Description</t>
    </r>
    <r>
      <rPr>
        <b/>
        <sz val="10"/>
        <color rgb="FFFFCD00"/>
        <rFont val="Avenir Next LT Pro"/>
        <family val="2"/>
      </rPr>
      <t xml:space="preserve"> </t>
    </r>
  </si>
  <si>
    <t>Threats</t>
  </si>
  <si>
    <r>
      <rPr>
        <b/>
        <sz val="10"/>
        <color theme="0"/>
        <rFont val="Avenir Next LT Pro"/>
        <family val="2"/>
      </rPr>
      <t xml:space="preserve">Description of the </t>
    </r>
    <r>
      <rPr>
        <b/>
        <sz val="10"/>
        <color rgb="FFFFCD00"/>
        <rFont val="Avenir Next LT Pro"/>
        <family val="2"/>
      </rPr>
      <t>risk</t>
    </r>
  </si>
  <si>
    <t>Training data</t>
  </si>
  <si>
    <t>Data</t>
  </si>
  <si>
    <t>Initial data that is used to develop an AI system, from which the system adapts its internal parameters to refine its rules.</t>
  </si>
  <si>
    <t>Push attacks on training data sets</t>
  </si>
  <si>
    <t>Threatening the integrity of the AI system by trying to introduce spurious inferences. Attackers introduce special trigger patterns into some of the training data, and presenting the trigger in the inference phase will cause targeted misclassifications that can introduce bias, affect data quality, and/or model accuracy.</t>
  </si>
  <si>
    <t>Tagged data</t>
  </si>
  <si>
    <t>A set of scalar or multidimensional data elements that have been labeled with one or more informational labels, usually for the purpose of training an AI system for supervised learning.</t>
  </si>
  <si>
    <t>Profiling</t>
  </si>
  <si>
    <t>Tagging can lend itself to a potential threat to anonymity and privacy by acting as a form of profiling.</t>
  </si>
  <si>
    <t>Training parameters</t>
  </si>
  <si>
    <t>The training parameters of the AI system are quantities adjusted by the learning process by applying training algorithms based on the training data. The values of the training parameters determine the actual classification, prediction or detection function calculated by the AI system.</t>
  </si>
  <si>
    <t>Data biases</t>
  </si>
  <si>
    <t>AI systems trained on biased data could produce an undesired effect on parameter tuning, derived from such bias, which can lead to biased decisions and discriminations in the output of the AI system.</t>
  </si>
  <si>
    <t>Data Owner</t>
  </si>
  <si>
    <t>Actors</t>
  </si>
  <si>
    <t>It is responsible for the organization of the data, it is in charge of its definition, classification, protection, use and quality.</t>
  </si>
  <si>
    <t>Data Disclosure</t>
  </si>
  <si>
    <t>This threat refers to the possibility of all or part of the information about the AI system being leaked. Such information may include personal data, including sensitive information.</t>
  </si>
  <si>
    <t>Data Scientists</t>
  </si>
  <si>
    <t>Professionals who apply statistics, machine learning, and analytical approaches to analyze different datasets of different sizes and shapes and solve complex and critical problems.</t>
  </si>
  <si>
    <t>Misconfiguration of the AI system</t>
  </si>
  <si>
    <t>Data scientists may unintentionally expose data and models or may even misconfigure an AI system by mistake. Data confidentiality and reliability are the main security properties affected, which could introduce bias, affect data quality and/or model accuracy.</t>
  </si>
  <si>
    <t>AI system parameters</t>
  </si>
  <si>
    <t>An AI system parameter is a configuration variable that is internal to the AI system and whose value can be estimated from the given data.</t>
  </si>
  <si>
    <t>Manipulating the integrity of the AI system</t>
  </si>
  <si>
    <t>This threat refers to the manipulation of the AI system by delivering output values that were not generated based on its internal parameters or by delivering overtly biased or unhelpful outputs (e.g., constants, or values indistinguishable from random noise).</t>
  </si>
  <si>
    <t>Overhead using a labeled dataset</t>
  </si>
  <si>
    <t>These types of attacks target availability by adding random samples to the training set to the point of preventing any AI system trained on that dataset from calculating any meaningful inferences. The threat can lead to over- or under-fitting of the labeled dataset.</t>
  </si>
  <si>
    <t>Owner of the AI system</t>
  </si>
  <si>
    <t>He is responsible in the organization that requests the study of an AI solution, he is responsible for the AI system.</t>
  </si>
  <si>
    <t>Non-reproducible processes of the AI system</t>
  </si>
  <si>
    <t>The lack of reproducibility of processes throughout the AI system lifecycle includes not knowing what data has been used, which processes have been involved in the decisions of the AI system, what modifications have been made, and the corresponding versions.</t>
  </si>
  <si>
    <t>Data Exploration Tools</t>
  </si>
  <si>
    <t>Environments and tools</t>
  </si>
  <si>
    <t>The tools used for data exploration. Tools such as visualization and charting are frequently used to create a more direct view of data sets than simply examining thousands of individual numbers or names.</t>
  </si>
  <si>
    <t>Unknown logic of the AI system</t>
  </si>
  <si>
    <t>In complex AI models, known as "black boxes", it can be difficult to know the logic that the trained model follows to arrive at the output obtained.</t>
  </si>
  <si>
    <r>
      <rPr>
        <b/>
        <sz val="10"/>
        <color rgb="FFFFCD00"/>
        <rFont val="Avenir Next LT Pro"/>
        <family val="2"/>
      </rPr>
      <t>System Component</t>
    </r>
    <r>
      <rPr>
        <b/>
        <sz val="10"/>
        <color theme="0"/>
        <rFont val="Avenir Next LT Pro"/>
        <family val="2"/>
      </rPr>
      <t xml:space="preserve"> </t>
    </r>
  </si>
  <si>
    <t>Threat</t>
  </si>
  <si>
    <t>Impact</t>
  </si>
  <si>
    <t>Probability</t>
  </si>
  <si>
    <t>Inherent Risk</t>
  </si>
  <si>
    <t>Risk appetite</t>
  </si>
  <si>
    <r>
      <rPr>
        <b/>
        <sz val="10"/>
        <color rgb="FFFFCD00"/>
        <rFont val="Avenir Next LT Pro"/>
        <family val="2"/>
      </rPr>
      <t>Conclusion</t>
    </r>
    <r>
      <rPr>
        <b/>
        <sz val="10"/>
        <color theme="0"/>
        <rFont val="Avenir Next LT Pro"/>
        <family val="2"/>
      </rPr>
      <t xml:space="preserve"> of the evaluation</t>
    </r>
  </si>
  <si>
    <t>R. Inherent &gt; Appetite</t>
  </si>
  <si>
    <t>The risk is greater than the defined appetite, it is decided to implement control measures that mitigate the risk.</t>
  </si>
  <si>
    <t>R. Inherent &lt; Appetite</t>
  </si>
  <si>
    <t>The risk is lower than the defined appetite, therefore, no additional control measures are required.</t>
  </si>
  <si>
    <t>Control</t>
  </si>
  <si>
    <t>Description</t>
  </si>
  <si>
    <t>Mitigation</t>
  </si>
  <si>
    <t>Residual Risk</t>
  </si>
  <si>
    <t>Security monitoring</t>
  </si>
  <si>
    <t>Establishing federated learning</t>
  </si>
  <si>
    <t>Federated learning is a set of training techniques that are developed on several decentralized servers that contain local data samples, without exchanging their data samples. This avoids the need to transfer the data and/or entrust it to an untrusted third party and therefore helps to preserve data privacy.</t>
  </si>
  <si>
    <t>Analysis and cleaning of training data</t>
  </si>
  <si>
    <t>Implementation of an RBAC model</t>
  </si>
  <si>
    <t>It defines access rights management using an RBAC (Role Based Access Control) model respecting the principle of least privilege. This should cover all components of the AI system and allow for the protection of resources such as parameters and data used.</t>
  </si>
  <si>
    <t>Not required</t>
  </si>
  <si>
    <t>N/A</t>
  </si>
  <si>
    <t>Implement adverse data identification tools</t>
  </si>
  <si>
    <t>Adversarial data detection tools can be very useful in identifying whether or not an attacker has modified a particular entry.</t>
  </si>
  <si>
    <t>System Owner</t>
  </si>
  <si>
    <t>Implement tools for the analysis of explainability</t>
  </si>
  <si>
    <r>
      <rPr>
        <b/>
        <sz val="10"/>
        <color rgb="FFFFCD00"/>
        <rFont val="Avenir Next LT Pro"/>
        <family val="2"/>
      </rPr>
      <t>Related System Components</t>
    </r>
    <r>
      <rPr>
        <b/>
        <sz val="10"/>
        <color theme="0"/>
        <rFont val="Avenir Next LT Pro"/>
        <family val="2"/>
      </rPr>
      <t xml:space="preserve"> </t>
    </r>
  </si>
  <si>
    <r>
      <rPr>
        <b/>
        <sz val="10"/>
        <color rgb="FFFFCD00"/>
        <rFont val="Avenir Next LT Pro"/>
        <family val="2"/>
      </rPr>
      <t>Component Category</t>
    </r>
    <r>
      <rPr>
        <b/>
        <sz val="10"/>
        <color theme="0"/>
        <rFont val="Avenir Next LT Pro"/>
        <family val="2"/>
      </rPr>
      <t xml:space="preserve"> </t>
    </r>
  </si>
  <si>
    <r>
      <rPr>
        <b/>
        <sz val="10"/>
        <color rgb="FFFFCD00"/>
        <rFont val="Avenir Next LT Pro"/>
        <family val="2"/>
      </rPr>
      <t>Component Description</t>
    </r>
    <r>
      <rPr>
        <b/>
        <sz val="10"/>
        <color theme="0"/>
        <rFont val="Avenir Next LT Pro"/>
        <family val="2"/>
      </rPr>
      <t xml:space="preserve"> </t>
    </r>
  </si>
  <si>
    <t>Failure to comply with the fundamental right to non-discrimination</t>
  </si>
  <si>
    <t>Compliance with the fundamental right to the protection of personal data</t>
  </si>
  <si>
    <t>Guarantee the health and life of the patient</t>
  </si>
  <si>
    <t>Category</t>
  </si>
  <si>
    <t>Compliance with the fundamental right to non-discrimination</t>
  </si>
  <si>
    <t>Threatening the integrity of the AI system by trying to introduce spurious inferences. Attackers introduce special trigger patterns into part of the training data, and presenting the trigger in the inference phase will cause targeted misclassifications.</t>
  </si>
  <si>
    <t>Data scientists may unintentionally expose data and models or may even misconfigure an AI system by mistake. Data confidentiality and reliability are the main security properties affected.</t>
  </si>
  <si>
    <t>An artificial intelligence system for evaluating staff promotion. The system collects a series of parameters and data from the information of the employees that it evaluates to develop a ranking of promotable employees. When the next promotion period opens, based on this information, the organization will make the decision of which employees to promote based on the positions in the ranking.
Those who do not appear in this ranking will not be considered for promotion. Additionally, it has to be considered that the position in the ranking influences as one of the determining factors in the establishment of the salary of the new position.</t>
  </si>
  <si>
    <t>Overhead using a labelled dataset</t>
  </si>
  <si>
    <r>
      <t xml:space="preserve">Assessment </t>
    </r>
    <r>
      <rPr>
        <b/>
        <sz val="10"/>
        <color theme="0"/>
        <rFont val="Avenir Next LT Pro"/>
        <family val="2"/>
      </rPr>
      <t>Risk</t>
    </r>
  </si>
  <si>
    <t>AI is a rapidly evolving field, especially when it comes to cybersecurity. Regular testing for new attacks and defences should be integrated into application security maintenance processes. Therefore, the security level should also be evaluated periodically to prevent third-party attacks and intrusions.</t>
  </si>
  <si>
    <t>Analysing training data sets and treating suspicious samples can help identify biases in such data as well as identify potential poisoning attacks.</t>
  </si>
  <si>
    <t>Monitoring the behaviour of the AI system</t>
  </si>
  <si>
    <t>Define key indicator dashboards that integrate safety indicators (peaks of change in model behaviour, etc.) to track the correct functioning of the model, in particular to enable rapid identification of anomalies.</t>
  </si>
  <si>
    <t>The tools for analysing the explainability of AI systems generally allow you to gain a more accurate view of the operation and decision-making process that the AI system is following.</t>
  </si>
  <si>
    <t>Descriptor</t>
  </si>
  <si>
    <t>Insignificant</t>
  </si>
  <si>
    <t>Minor</t>
  </si>
  <si>
    <t>Moderate</t>
  </si>
  <si>
    <t>Greater</t>
  </si>
  <si>
    <t>Catastrophic</t>
  </si>
  <si>
    <t>Minimal impact, with no negative consequences or easily manageable consequences.</t>
  </si>
  <si>
    <t>Minor consequences that can be managed with internal resources.</t>
  </si>
  <si>
    <t>Significant damage that requires specific action and dedicated resources for mitigation.</t>
  </si>
  <si>
    <t>Serious damage that compromises safety or causes significant and lasting harm.</t>
  </si>
  <si>
    <t>Devastating consequences, with irreparable or life-threatening damage.</t>
  </si>
  <si>
    <t>Incidents without injuries or requiring basic first aid.</t>
  </si>
  <si>
    <t>Minor injuries that require medical attention but do not require time off work.</t>
  </si>
  <si>
    <t>Injuries that cause temporary incapacity or prolonged sick leave.</t>
  </si>
  <si>
    <t>Serious injuries resulting in permanent partial disability.</t>
  </si>
  <si>
    <t>Multiple fatalities or death of one person.</t>
  </si>
  <si>
    <t>Very slight and temporary impairment of a right, with no practical consequences.</t>
  </si>
  <si>
    <t>Temporary restriction of a fundamental right with limited impact.</t>
  </si>
  <si>
    <t>Violation of a fundamental right that causes obvious harm and requires rectification.</t>
  </si>
  <si>
    <t>Serious violation of a fundamental right with extensive and lasting consequences.</t>
  </si>
  <si>
    <t>Systematic or widespread violation of fundamental rights.</t>
  </si>
  <si>
    <t>Mild discomfort, no medical attention required.</t>
  </si>
  <si>
    <t>Minor illness or injury requiring medical attention and possibly short-term sick leave.</t>
  </si>
  <si>
    <t>Serious illness or injury requiring hospitalisation or prolonged treatment.</t>
  </si>
  <si>
    <t>Damage to health with permanent consequences or that puts life at risk.</t>
  </si>
  <si>
    <t>Death or vegetative state.</t>
  </si>
  <si>
    <t>Very Low (Uncommon)</t>
  </si>
  <si>
    <t>Low (Unlikely)</t>
  </si>
  <si>
    <t>Average (Possible)</t>
  </si>
  <si>
    <t>High (Likely)</t>
  </si>
  <si>
    <t>Very High (Almost certain)</t>
  </si>
  <si>
    <t>The event is exceptional and very unlikely to occur.</t>
  </si>
  <si>
    <t>It is unlikely to happen, but it cannot be ruled out entirely.</t>
  </si>
  <si>
    <t>The event could occur. There are precedents or conditions that make it feasible.</t>
  </si>
  <si>
    <t>It is very likely that the event will occur. It happens with some regularity.</t>
  </si>
  <si>
    <t>The event will definitely happen, or is imminent.</t>
  </si>
  <si>
    <t>It would occur less than once every 10 years.</t>
  </si>
  <si>
    <t>It is expected to occur between once every 5 and 10 years.</t>
  </si>
  <si>
    <t>It is expected to occur at least once every 1 to 5 years.</t>
  </si>
  <si>
    <t>It is expected to occur at least once a year.</t>
  </si>
  <si>
    <t>It is expected to occur several times a year.</t>
  </si>
  <si>
    <t>Expected Frequency</t>
  </si>
  <si>
    <t>Probability Level</t>
  </si>
  <si>
    <t>Impact on health</t>
  </si>
  <si>
    <t>Impact on fundamental rights</t>
  </si>
  <si>
    <t>Impact on Safety</t>
  </si>
  <si>
    <t>General Descriptor</t>
  </si>
  <si>
    <t>Impact Level</t>
  </si>
  <si>
    <t>Score</t>
  </si>
  <si>
    <t>This document, its annexes and any other material used within the scope of the Sandbox contain privileged and confidential information and are intended exclusively for its recipient(s), namely the beneficiary entities of the first Sandbox call. Access to this information by persons other than those designated is not authorised. If you are not the intended recipient, unauthorised use, disclosure and/or copying is prohibited.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</si>
</sst>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name val="Arial"/>
      <family val="2"/>
    </font>
    <font>
      <sz val="11"/>
      <color theme="1"/>
      <name val="Avenir Next LT Pro"/>
      <family val="2"/>
    </font>
    <font>
      <sz val="10"/>
      <color rgb="FF0E3062"/>
      <name val="Avenir Next LT Pro"/>
      <family val="2"/>
    </font>
    <font>
      <b/>
      <sz val="10"/>
      <color theme="0"/>
      <name val="Avenir Next LT Pro"/>
      <family val="2"/>
    </font>
    <font>
      <b/>
      <sz val="10"/>
      <color rgb="FFFFCD00"/>
      <name val="Avenir Next LT Pro"/>
      <family val="2"/>
    </font>
    <font>
      <sz val="11"/>
      <color rgb="FF0E3062"/>
      <name val="Avenir Next LT Pro"/>
      <family val="2"/>
    </font>
    <font>
      <b/>
      <sz val="10"/>
      <color rgb="FF0E3062"/>
      <name val="Avenir Next LT Pro"/>
      <family val="2"/>
    </font>
    <font>
      <i/>
      <sz val="9"/>
      <color rgb="FF0E3062"/>
      <name val="Avenir Next LT Pro"/>
      <family val="2"/>
    </font>
    <font>
      <sz val="10"/>
      <color theme="1"/>
      <name val="Arial"/>
      <family val="2"/>
    </font>
    <font>
      <b/>
      <sz val="10"/>
      <color theme="0"/>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0E3062"/>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rgb="FFC00000"/>
        <bgColor indexed="64"/>
      </patternFill>
    </fill>
    <fill>
      <patternFill patternType="solid">
        <fgColor rgb="FFC3C3C3"/>
        <bgColor indexed="64"/>
      </patternFill>
    </fill>
  </fills>
  <borders count="23">
    <border>
      <left/>
      <right/>
      <top/>
      <bottom/>
      <diagonal/>
    </border>
    <border>
      <left style="thin">
        <color rgb="FFC3C3C3"/>
      </left>
      <right style="thin">
        <color rgb="FFC3C3C3"/>
      </right>
      <top style="thin">
        <color rgb="FFC3C3C3"/>
      </top>
      <bottom style="thin">
        <color rgb="FFC3C3C3"/>
      </bottom>
      <diagonal/>
    </border>
    <border>
      <left style="medium">
        <color rgb="FFC3C3C3"/>
      </left>
      <right style="thin">
        <color rgb="FFC3C3C3"/>
      </right>
      <top style="medium">
        <color rgb="FFC3C3C3"/>
      </top>
      <bottom style="thin">
        <color rgb="FFC3C3C3"/>
      </bottom>
      <diagonal/>
    </border>
    <border>
      <left style="thin">
        <color rgb="FFC3C3C3"/>
      </left>
      <right style="medium">
        <color rgb="FFC3C3C3"/>
      </right>
      <top style="medium">
        <color rgb="FFC3C3C3"/>
      </top>
      <bottom style="thin">
        <color rgb="FFC3C3C3"/>
      </bottom>
      <diagonal/>
    </border>
    <border>
      <left style="medium">
        <color rgb="FFC3C3C3"/>
      </left>
      <right style="thin">
        <color rgb="FFC3C3C3"/>
      </right>
      <top style="thin">
        <color rgb="FFC3C3C3"/>
      </top>
      <bottom style="thin">
        <color rgb="FFC3C3C3"/>
      </bottom>
      <diagonal/>
    </border>
    <border>
      <left style="thin">
        <color rgb="FFC3C3C3"/>
      </left>
      <right style="medium">
        <color rgb="FFC3C3C3"/>
      </right>
      <top style="thin">
        <color rgb="FFC3C3C3"/>
      </top>
      <bottom style="thin">
        <color rgb="FFC3C3C3"/>
      </bottom>
      <diagonal/>
    </border>
    <border>
      <left style="medium">
        <color rgb="FFC3C3C3"/>
      </left>
      <right style="thin">
        <color rgb="FFC3C3C3"/>
      </right>
      <top style="thin">
        <color rgb="FFC3C3C3"/>
      </top>
      <bottom style="medium">
        <color rgb="FFC3C3C3"/>
      </bottom>
      <diagonal/>
    </border>
    <border>
      <left style="thin">
        <color rgb="FFC3C3C3"/>
      </left>
      <right style="medium">
        <color rgb="FFC3C3C3"/>
      </right>
      <top style="thin">
        <color rgb="FFC3C3C3"/>
      </top>
      <bottom style="medium">
        <color rgb="FFC3C3C3"/>
      </bottom>
      <diagonal/>
    </border>
    <border>
      <left style="thin">
        <color rgb="FFC3C3C3"/>
      </left>
      <right style="thin">
        <color rgb="FFC3C3C3"/>
      </right>
      <top style="medium">
        <color rgb="FFC3C3C3"/>
      </top>
      <bottom style="thin">
        <color rgb="FFC3C3C3"/>
      </bottom>
      <diagonal/>
    </border>
    <border>
      <left style="thin">
        <color rgb="FFC3C3C3"/>
      </left>
      <right style="thin">
        <color rgb="FFC3C3C3"/>
      </right>
      <top style="thin">
        <color rgb="FFC3C3C3"/>
      </top>
      <bottom style="medium">
        <color rgb="FFC3C3C3"/>
      </bottom>
      <diagonal/>
    </border>
    <border>
      <left/>
      <right style="thin">
        <color rgb="FFC3C3C3"/>
      </right>
      <top style="medium">
        <color rgb="FFC3C3C3"/>
      </top>
      <bottom style="thin">
        <color rgb="FFC3C3C3"/>
      </bottom>
      <diagonal/>
    </border>
    <border>
      <left style="medium">
        <color rgb="FFC3C3C3"/>
      </left>
      <right style="thin">
        <color rgb="FFC3C3C3"/>
      </right>
      <top style="thin">
        <color rgb="FFC3C3C3"/>
      </top>
      <bottom/>
      <diagonal/>
    </border>
    <border>
      <left style="medium">
        <color rgb="FFC3C3C3"/>
      </left>
      <right style="thin">
        <color rgb="FFC3C3C3"/>
      </right>
      <top/>
      <bottom/>
      <diagonal/>
    </border>
    <border>
      <left style="medium">
        <color rgb="FFC3C3C3"/>
      </left>
      <right style="thin">
        <color rgb="FFC3C3C3"/>
      </right>
      <top/>
      <bottom style="medium">
        <color rgb="FFC3C3C3"/>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1" fillId="0" borderId="0"/>
  </cellStyleXfs>
  <cellXfs count="62">
    <xf numFmtId="0" fontId="0" fillId="0" borderId="0" xfId="0"/>
    <xf numFmtId="0" fontId="0" fillId="0" borderId="0" xfId="0" applyAlignment="1">
      <alignment wrapText="1"/>
    </xf>
    <xf numFmtId="0" fontId="2" fillId="0" borderId="0" xfId="0" applyFont="1"/>
    <xf numFmtId="0" fontId="3" fillId="0" borderId="1" xfId="0" applyFont="1" applyBorder="1" applyAlignment="1">
      <alignment horizontal="left" vertical="top" wrapText="1"/>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4" fillId="4" borderId="2" xfId="0" applyFont="1" applyFill="1" applyBorder="1" applyAlignment="1">
      <alignment horizontal="left" vertical="center" wrapText="1"/>
    </xf>
    <xf numFmtId="0" fontId="4" fillId="4" borderId="8" xfId="0" applyFont="1" applyFill="1" applyBorder="1" applyAlignment="1">
      <alignment horizontal="left" vertical="center" wrapText="1"/>
    </xf>
    <xf numFmtId="0" fontId="4" fillId="4" borderId="3" xfId="0" applyFont="1" applyFill="1" applyBorder="1" applyAlignment="1">
      <alignment horizontal="left" vertical="center" wrapText="1"/>
    </xf>
    <xf numFmtId="0" fontId="4" fillId="4" borderId="2"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8" xfId="0" applyFont="1" applyFill="1" applyBorder="1" applyAlignment="1">
      <alignment horizontal="left" vertical="center" wrapText="1"/>
    </xf>
    <xf numFmtId="0" fontId="5" fillId="4" borderId="3" xfId="0" applyFont="1" applyFill="1" applyBorder="1" applyAlignment="1">
      <alignment horizontal="left" vertical="center" wrapText="1"/>
    </xf>
    <xf numFmtId="9" fontId="6" fillId="3" borderId="1" xfId="0" applyNumberFormat="1" applyFont="1" applyFill="1" applyBorder="1" applyAlignment="1">
      <alignment horizontal="left" vertical="top"/>
    </xf>
    <xf numFmtId="0" fontId="3" fillId="0" borderId="1" xfId="0" applyFont="1" applyBorder="1" applyAlignment="1">
      <alignment vertical="top" wrapText="1"/>
    </xf>
    <xf numFmtId="0" fontId="3" fillId="2" borderId="1" xfId="0" applyFont="1" applyFill="1" applyBorder="1" applyAlignment="1">
      <alignment horizontal="left" vertical="top" wrapText="1"/>
    </xf>
    <xf numFmtId="9" fontId="6" fillId="2" borderId="1" xfId="0" applyNumberFormat="1" applyFont="1" applyFill="1" applyBorder="1" applyAlignment="1">
      <alignment horizontal="left" vertical="top"/>
    </xf>
    <xf numFmtId="0" fontId="3" fillId="2" borderId="5" xfId="0" applyFont="1" applyFill="1" applyBorder="1" applyAlignment="1">
      <alignment horizontal="left" vertical="top" wrapText="1"/>
    </xf>
    <xf numFmtId="0" fontId="3" fillId="2" borderId="1" xfId="0" applyFont="1" applyFill="1" applyBorder="1" applyAlignment="1">
      <alignment vertical="top" wrapText="1"/>
    </xf>
    <xf numFmtId="0" fontId="3" fillId="2" borderId="9" xfId="0" applyFont="1" applyFill="1" applyBorder="1" applyAlignment="1">
      <alignment horizontal="left" vertical="top" wrapText="1"/>
    </xf>
    <xf numFmtId="9" fontId="6" fillId="2" borderId="9" xfId="0" applyNumberFormat="1" applyFont="1" applyFill="1" applyBorder="1" applyAlignment="1">
      <alignment horizontal="left" vertical="top"/>
    </xf>
    <xf numFmtId="0" fontId="3" fillId="2" borderId="7" xfId="0" applyFont="1" applyFill="1" applyBorder="1" applyAlignment="1">
      <alignment horizontal="left" vertical="top" wrapText="1"/>
    </xf>
    <xf numFmtId="0" fontId="3" fillId="3" borderId="6" xfId="0" applyFont="1" applyFill="1" applyBorder="1" applyAlignment="1">
      <alignment horizontal="left" vertical="top" wrapText="1"/>
    </xf>
    <xf numFmtId="0" fontId="3" fillId="3" borderId="7" xfId="0" applyFont="1" applyFill="1" applyBorder="1" applyAlignment="1">
      <alignment horizontal="left" vertical="top" wrapText="1"/>
    </xf>
    <xf numFmtId="0" fontId="3" fillId="3" borderId="1" xfId="0" applyFont="1" applyFill="1" applyBorder="1" applyAlignment="1">
      <alignment horizontal="left" vertical="top" wrapText="1"/>
    </xf>
    <xf numFmtId="0" fontId="3" fillId="3" borderId="5" xfId="0" applyFont="1" applyFill="1" applyBorder="1" applyAlignment="1">
      <alignment horizontal="left" vertical="top" wrapText="1"/>
    </xf>
    <xf numFmtId="0" fontId="3" fillId="3" borderId="1" xfId="0" applyFont="1" applyFill="1" applyBorder="1" applyAlignment="1">
      <alignment horizontal="left" vertical="top"/>
    </xf>
    <xf numFmtId="0" fontId="3" fillId="3" borderId="9" xfId="0" applyFont="1" applyFill="1" applyBorder="1" applyAlignment="1">
      <alignment horizontal="left" vertical="top" wrapText="1"/>
    </xf>
    <xf numFmtId="0" fontId="3" fillId="3" borderId="1" xfId="0" applyFont="1" applyFill="1" applyBorder="1" applyAlignment="1">
      <alignment vertical="top"/>
    </xf>
    <xf numFmtId="0" fontId="3" fillId="3" borderId="5" xfId="0" applyFont="1" applyFill="1" applyBorder="1" applyAlignment="1">
      <alignment vertical="top" wrapText="1"/>
    </xf>
    <xf numFmtId="0" fontId="5" fillId="4" borderId="10" xfId="0" applyFont="1" applyFill="1" applyBorder="1" applyAlignment="1">
      <alignment horizontal="center" vertical="center" wrapText="1"/>
    </xf>
    <xf numFmtId="0" fontId="3" fillId="3" borderId="1" xfId="0" applyFont="1" applyFill="1" applyBorder="1" applyAlignment="1">
      <alignment vertical="top" wrapText="1"/>
    </xf>
    <xf numFmtId="0" fontId="3" fillId="3" borderId="1" xfId="0" applyFont="1" applyFill="1" applyBorder="1" applyAlignment="1">
      <alignment horizontal="center" vertical="center" wrapText="1"/>
    </xf>
    <xf numFmtId="0" fontId="3" fillId="3" borderId="5" xfId="0" applyFont="1" applyFill="1" applyBorder="1" applyAlignment="1">
      <alignment vertical="center" wrapText="1"/>
    </xf>
    <xf numFmtId="0" fontId="3" fillId="3" borderId="9" xfId="0" applyFont="1" applyFill="1" applyBorder="1" applyAlignment="1">
      <alignment horizontal="center" vertical="center" wrapText="1"/>
    </xf>
    <xf numFmtId="0" fontId="3" fillId="3" borderId="7" xfId="0" applyFont="1" applyFill="1" applyBorder="1" applyAlignment="1">
      <alignment vertical="center" wrapText="1"/>
    </xf>
    <xf numFmtId="0" fontId="0" fillId="9" borderId="0" xfId="0" applyFill="1"/>
    <xf numFmtId="0" fontId="9" fillId="5" borderId="14" xfId="0" applyFont="1" applyFill="1" applyBorder="1" applyAlignment="1">
      <alignment horizontal="center" vertical="center" wrapText="1"/>
    </xf>
    <xf numFmtId="0" fontId="9" fillId="6" borderId="14" xfId="0" applyFont="1" applyFill="1" applyBorder="1" applyAlignment="1">
      <alignment horizontal="center" vertical="center" wrapText="1"/>
    </xf>
    <xf numFmtId="0" fontId="9" fillId="7" borderId="14" xfId="0" applyFont="1" applyFill="1" applyBorder="1" applyAlignment="1">
      <alignment horizontal="center" vertical="center" wrapText="1"/>
    </xf>
    <xf numFmtId="0" fontId="9" fillId="8" borderId="14"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0" xfId="0" applyFont="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22" xfId="0" applyFont="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0" borderId="4" xfId="0" applyFont="1" applyBorder="1" applyAlignment="1">
      <alignment horizontal="left" vertical="center" wrapText="1"/>
    </xf>
    <xf numFmtId="0" fontId="3" fillId="0" borderId="6" xfId="0" applyFont="1" applyBorder="1" applyAlignment="1">
      <alignment horizontal="left" vertical="center" wrapText="1"/>
    </xf>
    <xf numFmtId="0" fontId="3" fillId="3" borderId="1" xfId="0" applyFont="1" applyFill="1" applyBorder="1" applyAlignment="1">
      <alignment horizontal="left" vertical="center" wrapText="1"/>
    </xf>
    <xf numFmtId="0" fontId="3" fillId="3" borderId="9" xfId="0" applyFont="1" applyFill="1" applyBorder="1" applyAlignment="1">
      <alignment horizontal="left" vertical="center" wrapText="1"/>
    </xf>
  </cellXfs>
  <cellStyles count="2">
    <cellStyle name="Normal" xfId="0" builtinId="0"/>
    <cellStyle name="Normal 4" xfId="1" xr:uid="{2BEF79A2-D709-4AA2-8F86-66BF62AA3E16}"/>
  </cellStyles>
  <dxfs count="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C3C3C3"/>
      <color rgb="FFFFCD00"/>
      <color rgb="FF0E30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330925</xdr:colOff>
      <xdr:row>1</xdr:row>
      <xdr:rowOff>49800</xdr:rowOff>
    </xdr:from>
    <xdr:to>
      <xdr:col>19</xdr:col>
      <xdr:colOff>143435</xdr:colOff>
      <xdr:row>35</xdr:row>
      <xdr:rowOff>134469</xdr:rowOff>
    </xdr:to>
    <xdr:sp macro="" textlink="">
      <xdr:nvSpPr>
        <xdr:cNvPr id="5" name="Text Box 5">
          <a:extLst>
            <a:ext uri="{FF2B5EF4-FFF2-40B4-BE49-F238E27FC236}">
              <a16:creationId xmlns:a16="http://schemas.microsoft.com/office/drawing/2014/main" id="{E2EC2267-433E-43C5-9CA6-B320A857D4E7}"/>
            </a:ext>
          </a:extLst>
        </xdr:cNvPr>
        <xdr:cNvSpPr txBox="1">
          <a:spLocks noChangeArrowheads="1"/>
        </xdr:cNvSpPr>
      </xdr:nvSpPr>
      <xdr:spPr bwMode="auto">
        <a:xfrm>
          <a:off x="330925" y="229094"/>
          <a:ext cx="11394910" cy="5463493"/>
        </a:xfrm>
        <a:prstGeom prst="rect">
          <a:avLst/>
        </a:prstGeom>
        <a:solidFill>
          <a:srgbClr val="FFFFFF"/>
        </a:solidFill>
        <a:ln w="22225">
          <a:solidFill>
            <a:srgbClr val="183360"/>
          </a:solidFill>
          <a:prstDash val="solid"/>
          <a:miter lim="800000"/>
          <a:headEnd/>
          <a:tailEnd/>
        </a:ln>
      </xdr:spPr>
      <xdr:txBody>
        <a:bodyPr rot="0" vert="horz" wrap="square" lIns="91440" tIns="45720" rIns="91440" bIns="45720" anchor="t" anchorCtr="0">
          <a:noAutofit/>
        </a:bodyPr>
        <a:lstStyle/>
        <a:p>
          <a:pPr algn="ctr">
            <a:spcBef>
              <a:spcPts val="1800"/>
            </a:spcBef>
          </a:pPr>
          <a:endParaRPr lang="es-ES" sz="2400" b="1" kern="1400" spc="-50">
            <a:solidFill>
              <a:srgbClr val="595959"/>
            </a:solidFill>
            <a:effectLst/>
            <a:latin typeface="+mn-lt"/>
            <a:ea typeface="Times New Roman" panose="02020603050405020304" pitchFamily="18" charset="0"/>
            <a:cs typeface="Times New Roman" panose="02020603050405020304" pitchFamily="18" charset="0"/>
          </a:endParaRPr>
        </a:p>
        <a:p>
          <a:pPr algn="ctr">
            <a:spcBef>
              <a:spcPts val="1800"/>
            </a:spcBef>
          </a:pPr>
          <a:endParaRPr lang="en" sz="2000" b="1" kern="1400" spc="-50">
            <a:solidFill>
              <a:srgbClr val="595959"/>
            </a:solidFill>
            <a:effectLst/>
            <a:latin typeface="Avenir Next LT Pro" panose="020B0504020202020204" pitchFamily="34" charset="0"/>
            <a:ea typeface="Times New Roman" panose="02020603050405020304" pitchFamily="18" charset="0"/>
            <a:cs typeface="Times New Roman" panose="02020603050405020304" pitchFamily="18" charset="0"/>
          </a:endParaRPr>
        </a:p>
        <a:p>
          <a:pPr algn="ctr">
            <a:spcBef>
              <a:spcPts val="1800"/>
            </a:spcBef>
          </a:pPr>
          <a:endParaRPr lang="en" sz="2000" b="1" kern="1400" spc="-50">
            <a:solidFill>
              <a:srgbClr val="595959"/>
            </a:solidFill>
            <a:effectLst/>
            <a:latin typeface="Avenir Next LT Pro" panose="020B0504020202020204" pitchFamily="34" charset="0"/>
            <a:ea typeface="Times New Roman" panose="02020603050405020304" pitchFamily="18" charset="0"/>
            <a:cs typeface="Times New Roman" panose="02020603050405020304" pitchFamily="18" charset="0"/>
          </a:endParaRPr>
        </a:p>
        <a:p>
          <a:pPr algn="ctr">
            <a:spcBef>
              <a:spcPts val="1800"/>
            </a:spcBef>
          </a:pPr>
          <a:r>
            <a:rPr lang="en" sz="2000" b="1" kern="1400" spc="-50">
              <a:solidFill>
                <a:srgbClr val="595959"/>
              </a:solidFill>
              <a:effectLst/>
              <a:latin typeface="Avenir Next LT Pro" panose="020B0504020202020204" pitchFamily="34" charset="0"/>
              <a:ea typeface="Times New Roman" panose="02020603050405020304" pitchFamily="18" charset="0"/>
              <a:cs typeface="Times New Roman" panose="02020603050405020304" pitchFamily="18" charset="0"/>
            </a:rPr>
            <a:t>IMPLEMENTATION GUIDELINES – EUROPEAN ARTIFICIAL INTELLIGENCE REGULATION SANDBOX</a:t>
          </a:r>
          <a:endParaRPr lang="es-ES" sz="2000" kern="1400" spc="-50">
            <a:solidFill>
              <a:srgbClr val="002060"/>
            </a:solidFill>
            <a:effectLst/>
            <a:latin typeface="Avenir Next LT Pro" panose="020B0504020202020204" pitchFamily="34" charset="0"/>
            <a:ea typeface="Times New Roman" panose="02020603050405020304" pitchFamily="18" charset="0"/>
            <a:cs typeface="Times New Roman" panose="02020603050405020304" pitchFamily="18" charset="0"/>
          </a:endParaRPr>
        </a:p>
        <a:p>
          <a:pPr algn="ctr">
            <a:lnSpc>
              <a:spcPct val="85000"/>
            </a:lnSpc>
            <a:spcAft>
              <a:spcPts val="800"/>
            </a:spcAft>
          </a:pPr>
          <a:endParaRPr lang="es-ES" sz="700" b="1">
            <a:solidFill>
              <a:srgbClr val="2F5496"/>
            </a:solidFill>
            <a:effectLst/>
            <a:latin typeface="Avenir Next LT Pro" panose="020B0504020202020204" pitchFamily="34" charset="0"/>
            <a:ea typeface="Calibri" panose="020F0502020204030204" pitchFamily="34" charset="0"/>
            <a:cs typeface="Times New Roman" panose="02020603050405020304" pitchFamily="18" charset="0"/>
          </a:endParaRPr>
        </a:p>
        <a:p>
          <a:pPr algn="ctr">
            <a:lnSpc>
              <a:spcPct val="85000"/>
            </a:lnSpc>
            <a:spcAft>
              <a:spcPts val="800"/>
            </a:spcAft>
          </a:pPr>
          <a:endParaRPr lang="es-ES" sz="700" b="1">
            <a:solidFill>
              <a:srgbClr val="2F5496"/>
            </a:solidFill>
            <a:effectLst/>
            <a:latin typeface="Avenir Next LT Pro" panose="020B0504020202020204" pitchFamily="34" charset="0"/>
            <a:ea typeface="Calibri" panose="020F0502020204030204" pitchFamily="34" charset="0"/>
            <a:cs typeface="Times New Roman" panose="02020603050405020304" pitchFamily="18" charset="0"/>
          </a:endParaRPr>
        </a:p>
        <a:p>
          <a:pPr algn="ctr">
            <a:lnSpc>
              <a:spcPct val="85000"/>
            </a:lnSpc>
            <a:spcAft>
              <a:spcPts val="800"/>
            </a:spcAft>
          </a:pPr>
          <a:br>
            <a:rPr lang="es-ES" sz="700" b="1">
              <a:solidFill>
                <a:srgbClr val="2F5496"/>
              </a:solidFill>
              <a:effectLst/>
              <a:latin typeface="Avenir Next LT Pro" panose="020B0504020202020204" pitchFamily="34" charset="0"/>
              <a:ea typeface="Calibri" panose="020F0502020204030204" pitchFamily="34" charset="0"/>
              <a:cs typeface="Times New Roman" panose="02020603050405020304" pitchFamily="18" charset="0"/>
            </a:rPr>
          </a:br>
          <a:br>
            <a:rPr lang="es-ES" sz="700" b="1">
              <a:solidFill>
                <a:srgbClr val="2F5496"/>
              </a:solidFill>
              <a:effectLst/>
              <a:latin typeface="Avenir Next LT Pro" panose="020B0504020202020204" pitchFamily="34" charset="0"/>
              <a:ea typeface="Calibri" panose="020F0502020204030204" pitchFamily="34" charset="0"/>
              <a:cs typeface="Calibri" panose="020F0502020204030204" pitchFamily="34" charset="0"/>
            </a:rPr>
          </a:br>
          <a:r>
            <a:rPr lang="en" sz="1600">
              <a:solidFill>
                <a:srgbClr val="2F5496"/>
              </a:solidFill>
              <a:effectLst/>
              <a:latin typeface="Avenir Next LT Pro" panose="020B0504020202020204" pitchFamily="34" charset="0"/>
              <a:ea typeface="Calibri" panose="020F0502020204030204" pitchFamily="34" charset="0"/>
              <a:cs typeface="Calibri" panose="020F0502020204030204" pitchFamily="34" charset="0"/>
            </a:rPr>
            <a:t>Article 09: </a:t>
          </a:r>
          <a:r>
            <a:rPr lang="en" sz="1600" b="1">
              <a:solidFill>
                <a:srgbClr val="2F5496"/>
              </a:solidFill>
              <a:effectLst/>
              <a:latin typeface="Avenir Next LT Pro" panose="020B0504020202020204" pitchFamily="34" charset="0"/>
              <a:ea typeface="Calibri" panose="020F0502020204030204" pitchFamily="34" charset="0"/>
              <a:cs typeface="Calibri" panose="020F0502020204030204" pitchFamily="34" charset="0"/>
            </a:rPr>
            <a:t>Risk management system</a:t>
          </a:r>
        </a:p>
        <a:p>
          <a:pPr algn="ctr">
            <a:lnSpc>
              <a:spcPct val="107000"/>
            </a:lnSpc>
            <a:spcAft>
              <a:spcPts val="800"/>
            </a:spcAft>
          </a:pPr>
          <a:endParaRPr lang="es-ES" sz="1100" b="1">
            <a:solidFill>
              <a:srgbClr val="2F5496"/>
            </a:solidFill>
            <a:effectLst/>
            <a:latin typeface="Avenir Next LT Pro" panose="020B0504020202020204" pitchFamily="34" charset="0"/>
            <a:ea typeface="Calibri" panose="020F0502020204030204" pitchFamily="34" charset="0"/>
            <a:cs typeface="Calibri" panose="020F0502020204030204" pitchFamily="34" charset="0"/>
          </a:endParaRPr>
        </a:p>
        <a:p>
          <a:pPr algn="ctr">
            <a:lnSpc>
              <a:spcPct val="107000"/>
            </a:lnSpc>
            <a:spcAft>
              <a:spcPts val="800"/>
            </a:spcAft>
          </a:pPr>
          <a:endParaRPr lang="es-ES" sz="1100" b="1">
            <a:solidFill>
              <a:srgbClr val="2F5496"/>
            </a:solidFill>
            <a:effectLst/>
            <a:latin typeface="Avenir Next LT Pro" panose="020B0504020202020204" pitchFamily="34" charset="0"/>
            <a:ea typeface="Calibri" panose="020F0502020204030204" pitchFamily="34" charset="0"/>
            <a:cs typeface="Calibri" panose="020F0502020204030204" pitchFamily="34" charset="0"/>
          </a:endParaRPr>
        </a:p>
        <a:p>
          <a:pPr marL="0" marR="0" lvl="0" indent="0" algn="ctr" defTabSz="914400" eaLnBrk="1" fontAlgn="auto" latinLnBrk="0" hangingPunct="1">
            <a:lnSpc>
              <a:spcPct val="107000"/>
            </a:lnSpc>
            <a:spcBef>
              <a:spcPts val="0"/>
            </a:spcBef>
            <a:spcAft>
              <a:spcPts val="800"/>
            </a:spcAft>
            <a:buClrTx/>
            <a:buSzTx/>
            <a:buFontTx/>
            <a:buNone/>
            <a:tabLst/>
            <a:defRPr/>
          </a:pPr>
          <a:r>
            <a:rPr kumimoji="0" lang="en" sz="1200" b="0" i="0" u="none" strike="noStrike" kern="0" cap="none" spc="0" normalizeH="0" baseline="0" noProof="0">
              <a:ln>
                <a:noFill/>
              </a:ln>
              <a:solidFill>
                <a:srgbClr val="183360"/>
              </a:solidFill>
              <a:effectLst/>
              <a:uLnTx/>
              <a:uFillTx/>
              <a:latin typeface="Avenir Next LT Pro" panose="020B0504020202020204" pitchFamily="34" charset="0"/>
              <a:ea typeface="Calibri" panose="020F0502020204030204" pitchFamily="34" charset="0"/>
              <a:cs typeface="Times New Roman" panose="02020603050405020304" pitchFamily="18" charset="0"/>
            </a:rPr>
            <a:t>Guideline Annex: </a:t>
          </a:r>
          <a:r>
            <a:rPr kumimoji="0" lang="en" sz="1200" b="1" i="0" u="none" strike="noStrike" kern="0" cap="none" spc="0" normalizeH="0" baseline="0" noProof="0">
              <a:ln>
                <a:noFill/>
              </a:ln>
              <a:solidFill>
                <a:srgbClr val="183360"/>
              </a:solidFill>
              <a:effectLst/>
              <a:uLnTx/>
              <a:uFillTx/>
              <a:latin typeface="Avenir Next LT Pro" panose="020B0504020202020204" pitchFamily="34" charset="0"/>
              <a:ea typeface="Calibri" panose="020F0502020204030204" pitchFamily="34" charset="0"/>
              <a:cs typeface="Times New Roman" panose="02020603050405020304" pitchFamily="18" charset="0"/>
            </a:rPr>
            <a:t>Illustrative example of developing a multi-use case risk management system</a:t>
          </a:r>
        </a:p>
        <a:p>
          <a:pPr algn="ctr">
            <a:lnSpc>
              <a:spcPct val="107000"/>
            </a:lnSpc>
            <a:spcAft>
              <a:spcPts val="800"/>
            </a:spcAft>
          </a:pPr>
          <a:endParaRPr lang="es-ES" sz="700">
            <a:effectLst/>
            <a:latin typeface="Avenir Next LT Pro" panose="020B0504020202020204" pitchFamily="34" charset="0"/>
            <a:ea typeface="Calibri" panose="020F0502020204030204" pitchFamily="34" charset="0"/>
            <a:cs typeface="Times New Roman" panose="02020603050405020304" pitchFamily="18" charset="0"/>
          </a:endParaRPr>
        </a:p>
        <a:p>
          <a:pPr algn="ctr">
            <a:lnSpc>
              <a:spcPct val="107000"/>
            </a:lnSpc>
            <a:spcAft>
              <a:spcPts val="800"/>
            </a:spcAft>
          </a:pPr>
          <a:r>
            <a:rPr lang="es-ES" sz="700">
              <a:solidFill>
                <a:srgbClr val="A6A6A6"/>
              </a:solidFill>
              <a:effectLst/>
              <a:latin typeface="Avenir Next LT Pro" panose="020B0504020202020204" pitchFamily="34" charset="0"/>
              <a:ea typeface="Calibri" panose="020F0502020204030204" pitchFamily="34" charset="0"/>
              <a:cs typeface="Times New Roman" panose="02020603050405020304" pitchFamily="18" charset="0"/>
            </a:rPr>
            <a:t> </a:t>
          </a:r>
          <a:endParaRPr lang="es-ES" sz="700">
            <a:effectLst/>
            <a:latin typeface="Avenir Next LT Pro" panose="020B0504020202020204" pitchFamily="34" charset="0"/>
            <a:ea typeface="Calibri" panose="020F0502020204030204" pitchFamily="34" charset="0"/>
            <a:cs typeface="Times New Roman" panose="02020603050405020304" pitchFamily="18" charset="0"/>
          </a:endParaRPr>
        </a:p>
        <a:p>
          <a:pPr algn="ctr">
            <a:lnSpc>
              <a:spcPct val="107000"/>
            </a:lnSpc>
            <a:spcAft>
              <a:spcPts val="800"/>
            </a:spcAft>
          </a:pPr>
          <a:r>
            <a:rPr lang="es-ES" sz="700" b="1">
              <a:effectLst/>
              <a:latin typeface="Avenir Next LT Pro" panose="020B0504020202020204" pitchFamily="34" charset="0"/>
              <a:ea typeface="Calibri" panose="020F0502020204030204" pitchFamily="34" charset="0"/>
              <a:cs typeface="Times New Roman" panose="02020603050405020304" pitchFamily="18" charset="0"/>
            </a:rPr>
            <a:t> </a:t>
          </a:r>
          <a:endParaRPr lang="es-ES" sz="700">
            <a:effectLst/>
            <a:latin typeface="Avenir Next LT Pro" panose="020B0504020202020204" pitchFamily="34" charset="0"/>
            <a:ea typeface="Calibri" panose="020F0502020204030204" pitchFamily="34" charset="0"/>
            <a:cs typeface="Times New Roman" panose="02020603050405020304" pitchFamily="18" charset="0"/>
          </a:endParaRPr>
        </a:p>
        <a:p>
          <a:pPr algn="ctr"/>
          <a:endParaRPr lang="es-ES" sz="1100">
            <a:effectLst/>
            <a:latin typeface="+mn-lt"/>
            <a:ea typeface="+mn-ea"/>
            <a:cs typeface="+mn-cs"/>
          </a:endParaRPr>
        </a:p>
      </xdr:txBody>
    </xdr:sp>
    <xdr:clientData/>
  </xdr:twoCellAnchor>
  <xdr:twoCellAnchor>
    <xdr:from>
      <xdr:col>3</xdr:col>
      <xdr:colOff>128762</xdr:colOff>
      <xdr:row>3</xdr:row>
      <xdr:rowOff>11379</xdr:rowOff>
    </xdr:from>
    <xdr:to>
      <xdr:col>15</xdr:col>
      <xdr:colOff>536364</xdr:colOff>
      <xdr:row>7</xdr:row>
      <xdr:rowOff>155824</xdr:rowOff>
    </xdr:to>
    <xdr:grpSp>
      <xdr:nvGrpSpPr>
        <xdr:cNvPr id="4" name="Group 3">
          <a:extLst>
            <a:ext uri="{FF2B5EF4-FFF2-40B4-BE49-F238E27FC236}">
              <a16:creationId xmlns:a16="http://schemas.microsoft.com/office/drawing/2014/main" id="{225EEC8E-C1BA-4F62-91C3-AAE6910813BE}"/>
            </a:ext>
          </a:extLst>
        </xdr:cNvPr>
        <xdr:cNvGrpSpPr/>
      </xdr:nvGrpSpPr>
      <xdr:grpSpPr>
        <a:xfrm>
          <a:off x="1973604" y="572853"/>
          <a:ext cx="7786971" cy="893076"/>
          <a:chOff x="1325880" y="3154680"/>
          <a:chExt cx="7719060" cy="899160"/>
        </a:xfrm>
      </xdr:grpSpPr>
      <xdr:pic>
        <xdr:nvPicPr>
          <xdr:cNvPr id="6" name="Picture 5">
            <a:extLst>
              <a:ext uri="{FF2B5EF4-FFF2-40B4-BE49-F238E27FC236}">
                <a16:creationId xmlns:a16="http://schemas.microsoft.com/office/drawing/2014/main" id="{0F723796-DAA4-1C20-275B-CB066E62A2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25880" y="3299841"/>
            <a:ext cx="2417941" cy="63208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9" name="Picture 8">
            <a:extLst>
              <a:ext uri="{FF2B5EF4-FFF2-40B4-BE49-F238E27FC236}">
                <a16:creationId xmlns:a16="http://schemas.microsoft.com/office/drawing/2014/main" id="{D18F0AF4-F7E8-04D9-00A0-4CD8040D5E0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46433" y="3154680"/>
            <a:ext cx="1598507" cy="8991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0" name="Picture 9">
            <a:extLst>
              <a:ext uri="{FF2B5EF4-FFF2-40B4-BE49-F238E27FC236}">
                <a16:creationId xmlns:a16="http://schemas.microsoft.com/office/drawing/2014/main" id="{A3E9428E-9103-9F59-A64B-3525FD615E9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977640" y="3339917"/>
            <a:ext cx="3055620" cy="569142"/>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6</xdr:col>
      <xdr:colOff>279918</xdr:colOff>
      <xdr:row>29</xdr:row>
      <xdr:rowOff>15551</xdr:rowOff>
    </xdr:from>
    <xdr:to>
      <xdr:col>13</xdr:col>
      <xdr:colOff>262316</xdr:colOff>
      <xdr:row>33</xdr:row>
      <xdr:rowOff>25850</xdr:rowOff>
    </xdr:to>
    <xdr:pic>
      <xdr:nvPicPr>
        <xdr:cNvPr id="11" name="Imagen 6" descr="S.E. de Digitalización e Inteligencia Artificial y S.E. de  Telecomunicaciones e Infraestructuras Digitales - Home">
          <a:extLst>
            <a:ext uri="{FF2B5EF4-FFF2-40B4-BE49-F238E27FC236}">
              <a16:creationId xmlns:a16="http://schemas.microsoft.com/office/drawing/2014/main" id="{8DD762FC-F2E6-445A-A7DB-7E751FC3C8D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918857" y="5427306"/>
          <a:ext cx="4227826" cy="756748"/>
        </a:xfrm>
        <a:prstGeom prst="rect">
          <a:avLst/>
        </a:prstGeom>
        <a:noFill/>
        <a:ln>
          <a:noFill/>
        </a:ln>
      </xdr:spPr>
    </xdr:pic>
    <xdr:clientData/>
  </xdr:twoCellAnchor>
  <xdr:twoCellAnchor editAs="oneCell">
    <xdr:from>
      <xdr:col>2</xdr:col>
      <xdr:colOff>342122</xdr:colOff>
      <xdr:row>26</xdr:row>
      <xdr:rowOff>124409</xdr:rowOff>
    </xdr:from>
    <xdr:to>
      <xdr:col>16</xdr:col>
      <xdr:colOff>593979</xdr:colOff>
      <xdr:row>27</xdr:row>
      <xdr:rowOff>52112</xdr:rowOff>
    </xdr:to>
    <xdr:pic>
      <xdr:nvPicPr>
        <xdr:cNvPr id="12" name="Picture 11">
          <a:extLst>
            <a:ext uri="{FF2B5EF4-FFF2-40B4-BE49-F238E27FC236}">
              <a16:creationId xmlns:a16="http://schemas.microsoft.com/office/drawing/2014/main" id="{15915071-ECD3-4FF5-8F6F-221FAE213807}"/>
            </a:ext>
          </a:extLst>
        </xdr:cNvPr>
        <xdr:cNvPicPr>
          <a:picLocks noChangeAspect="1"/>
        </xdr:cNvPicPr>
      </xdr:nvPicPr>
      <xdr:blipFill>
        <a:blip xmlns:r="http://schemas.openxmlformats.org/officeDocument/2006/relationships" r:embed="rId5"/>
        <a:stretch>
          <a:fillRect/>
        </a:stretch>
      </xdr:blipFill>
      <xdr:spPr>
        <a:xfrm>
          <a:off x="1555102" y="4976327"/>
          <a:ext cx="8742714" cy="1143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xdr:row>
      <xdr:rowOff>179935</xdr:rowOff>
    </xdr:from>
    <xdr:to>
      <xdr:col>16</xdr:col>
      <xdr:colOff>552450</xdr:colOff>
      <xdr:row>22</xdr:row>
      <xdr:rowOff>45199</xdr:rowOff>
    </xdr:to>
    <xdr:sp macro="" textlink="">
      <xdr:nvSpPr>
        <xdr:cNvPr id="2" name="Text Box 5">
          <a:extLst>
            <a:ext uri="{FF2B5EF4-FFF2-40B4-BE49-F238E27FC236}">
              <a16:creationId xmlns:a16="http://schemas.microsoft.com/office/drawing/2014/main" id="{C47964F4-9D05-4466-8626-3CBDB2A1A9EA}"/>
            </a:ext>
          </a:extLst>
        </xdr:cNvPr>
        <xdr:cNvSpPr txBox="1">
          <a:spLocks noChangeArrowheads="1"/>
        </xdr:cNvSpPr>
      </xdr:nvSpPr>
      <xdr:spPr bwMode="auto">
        <a:xfrm>
          <a:off x="609600" y="362815"/>
          <a:ext cx="9696450" cy="3720984"/>
        </a:xfrm>
        <a:prstGeom prst="rect">
          <a:avLst/>
        </a:prstGeom>
        <a:solidFill>
          <a:srgbClr val="FFFFFF"/>
        </a:solidFill>
        <a:ln w="22225">
          <a:noFill/>
          <a:prstDash val="dash"/>
          <a:miter lim="800000"/>
          <a:headEnd/>
          <a:tailEnd/>
        </a:ln>
      </xdr:spPr>
      <xdr:txBody>
        <a:bodyPr rot="0" vert="horz" wrap="square" lIns="108000" tIns="45720" rIns="108000" bIns="45720" anchor="t" anchorCtr="0">
          <a:noAutofit/>
        </a:bodyPr>
        <a:lstStyle/>
        <a:p>
          <a:pPr algn="just">
            <a:lnSpc>
              <a:spcPct val="107000"/>
            </a:lnSpc>
            <a:spcAft>
              <a:spcPts val="800"/>
            </a:spcAft>
          </a:pP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Introduction</a:t>
          </a:r>
        </a:p>
        <a:p>
          <a:pPr algn="just">
            <a:lnSpc>
              <a:spcPct val="107000"/>
            </a:lnSpc>
            <a:spcAft>
              <a:spcPts val="800"/>
            </a:spcAft>
          </a:pPr>
          <a:r>
            <a:rPr lang="en" sz="1100" b="0" i="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This document has been prepared to complement the pilot implementation guide for Article 09 - Risk management system. We believe that it can greatly help to understand the guideline to have a series of examples that illustrate the development of a risks management system following the steps described in the aforementioned guide.</a:t>
          </a:r>
        </a:p>
        <a:p>
          <a:pPr algn="just">
            <a:lnSpc>
              <a:spcPct val="107000"/>
            </a:lnSpc>
            <a:spcAft>
              <a:spcPts val="800"/>
            </a:spcAft>
          </a:pP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The following tabs address, sequentially, the steps described in section </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"4. What elements should I implement and how should I do it to develop an adequate risks management system?" </a:t>
          </a: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of the guide for two specific use cases, which are described in the tab </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"0.AI systems in analysis" </a:t>
          </a: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and in the guide itself in the section </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"1.4 Use cases and examples throughout the guide".</a:t>
          </a:r>
        </a:p>
        <a:p>
          <a:pPr algn="just">
            <a:lnSpc>
              <a:spcPct val="107000"/>
            </a:lnSpc>
            <a:spcAft>
              <a:spcPts val="800"/>
            </a:spcAft>
          </a:pPr>
          <a:r>
            <a:rPr lang="en" sz="1100" b="0" i="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In each tab, </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a</a:t>
          </a: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 </a:t>
          </a:r>
          <a:r>
            <a:rPr lang="en" sz="1100" b="1"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text box </a:t>
          </a: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is additionally incorporated with the appropriate explanations to facilitate the proper understanding of the described phase as well as the corresponding link with the concepts defined in the guide.</a:t>
          </a:r>
        </a:p>
        <a:p>
          <a:pPr algn="just">
            <a:lnSpc>
              <a:spcPct val="107000"/>
            </a:lnSpc>
            <a:spcAft>
              <a:spcPts val="800"/>
            </a:spcAft>
          </a:pPr>
          <a:r>
            <a:rPr lang="en" sz="1100" i="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It is important to note that the elements set out as examples in the successive tabs are not intended to define a complete risks management system, but to serve as representative examples of each of the phases that must be addressed during the development of a risks management system. So the contents of the successive tabs in this document are examples, and probably, a complete risks management system for an organization's AI system would be much more extensive, that is, it would contain many more elements in each tab (the systems would contain more components, more risks would be identified for each component, and more controls would be defined to mitigate those risks). risks).</a:t>
          </a:r>
          <a:endParaRPr lang="es-ES" sz="1100" i="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586740</xdr:colOff>
      <xdr:row>1</xdr:row>
      <xdr:rowOff>30481</xdr:rowOff>
    </xdr:from>
    <xdr:to>
      <xdr:col>3</xdr:col>
      <xdr:colOff>22860</xdr:colOff>
      <xdr:row>9</xdr:row>
      <xdr:rowOff>28575</xdr:rowOff>
    </xdr:to>
    <xdr:sp macro="" textlink="">
      <xdr:nvSpPr>
        <xdr:cNvPr id="2" name="Text Box 5">
          <a:extLst>
            <a:ext uri="{FF2B5EF4-FFF2-40B4-BE49-F238E27FC236}">
              <a16:creationId xmlns:a16="http://schemas.microsoft.com/office/drawing/2014/main" id="{25CC1A82-442A-49B0-A826-9CC3B614E58B}"/>
            </a:ext>
          </a:extLst>
        </xdr:cNvPr>
        <xdr:cNvSpPr txBox="1">
          <a:spLocks noChangeArrowheads="1"/>
        </xdr:cNvSpPr>
      </xdr:nvSpPr>
      <xdr:spPr bwMode="auto">
        <a:xfrm>
          <a:off x="586740" y="211456"/>
          <a:ext cx="7894320" cy="1445894"/>
        </a:xfrm>
        <a:prstGeom prst="rect">
          <a:avLst/>
        </a:prstGeom>
        <a:solidFill>
          <a:srgbClr val="FFFFFF"/>
        </a:solidFill>
        <a:ln w="22225">
          <a:noFill/>
          <a:prstDash val="dash"/>
          <a:miter lim="800000"/>
          <a:headEnd/>
          <a:tailEnd/>
        </a:ln>
      </xdr:spPr>
      <xdr:txBody>
        <a:bodyPr rot="0" vert="horz" wrap="square" lIns="91440" tIns="45720" rIns="91440" bIns="45720" anchor="t" anchorCtr="0">
          <a:noAutofit/>
        </a:bodyPr>
        <a:lstStyle/>
        <a:p>
          <a:pPr algn="just">
            <a:lnSpc>
              <a:spcPct val="107000"/>
            </a:lnSpc>
            <a:spcAft>
              <a:spcPts val="800"/>
            </a:spcAft>
          </a:pP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Use cases of AI systems</a:t>
          </a:r>
        </a:p>
        <a:p>
          <a:pPr algn="just">
            <a:lnSpc>
              <a:spcPct val="107000"/>
            </a:lnSpc>
            <a:spcAft>
              <a:spcPts val="800"/>
            </a:spcAft>
          </a:pPr>
          <a:r>
            <a:rPr lang="en" sz="1100" b="0" i="0">
              <a:solidFill>
                <a:sysClr val="windowText" lastClr="000000"/>
              </a:solidFill>
              <a:effectLst/>
              <a:latin typeface="Avenir Next LT Pro" panose="020B0504020202020204" pitchFamily="34" charset="0"/>
              <a:ea typeface="Calibri" panose="020F0502020204030204" pitchFamily="34" charset="0"/>
              <a:cs typeface="Times New Roman" panose="02020603050405020304" pitchFamily="18" charset="0"/>
            </a:rPr>
            <a:t>As mentioned above, this tab provides and describes the two </a:t>
          </a:r>
          <a:r>
            <a:rPr lang="en" sz="1100" b="1" i="0" baseline="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use cases of AI systems </a:t>
          </a:r>
          <a:r>
            <a:rPr lang="en" sz="1100" b="0" i="0" baseline="0">
              <a:solidFill>
                <a:sysClr val="windowText" lastClr="000000"/>
              </a:solidFill>
              <a:effectLst/>
              <a:latin typeface="Avenir Next LT Pro" panose="020B0504020202020204" pitchFamily="34" charset="0"/>
              <a:ea typeface="Calibri" panose="020F0502020204030204" pitchFamily="34" charset="0"/>
              <a:cs typeface="Times New Roman" panose="02020603050405020304" pitchFamily="18" charset="0"/>
            </a:rPr>
            <a:t>that have served as an example for the development of the phases of the risks management system set out in this document.</a:t>
          </a:r>
        </a:p>
        <a:p>
          <a:pPr algn="just">
            <a:lnSpc>
              <a:spcPct val="107000"/>
            </a:lnSpc>
            <a:spcAft>
              <a:spcPts val="800"/>
            </a:spcAft>
          </a:pPr>
          <a:r>
            <a:rPr lang="en" sz="1100" b="0" i="0" baseline="0">
              <a:solidFill>
                <a:sysClr val="windowText" lastClr="000000"/>
              </a:solidFill>
              <a:effectLst/>
              <a:latin typeface="Avenir Next LT Pro" panose="020B0504020202020204" pitchFamily="34" charset="0"/>
              <a:ea typeface="Calibri" panose="020F0502020204030204" pitchFamily="34" charset="0"/>
              <a:cs typeface="Times New Roman" panose="02020603050405020304" pitchFamily="18" charset="0"/>
            </a:rPr>
            <a:t>In the following tabs, the successive phases that complete the development of the risks management system for each use case will be addressed following the theory described in the guide for these phases.</a:t>
          </a:r>
          <a:endParaRPr lang="es-ES" sz="1100" i="0">
            <a:effectLst/>
            <a:latin typeface="Avenir Next LT Pro" panose="020B0504020202020204" pitchFamily="34" charset="0"/>
            <a:ea typeface="Calibri" panose="020F0502020204030204" pitchFamily="34"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0</xdr:row>
      <xdr:rowOff>175259</xdr:rowOff>
    </xdr:from>
    <xdr:to>
      <xdr:col>13</xdr:col>
      <xdr:colOff>401411</xdr:colOff>
      <xdr:row>26</xdr:row>
      <xdr:rowOff>121227</xdr:rowOff>
    </xdr:to>
    <xdr:sp macro="" textlink="">
      <xdr:nvSpPr>
        <xdr:cNvPr id="2" name="Text Box 5">
          <a:extLst>
            <a:ext uri="{FF2B5EF4-FFF2-40B4-BE49-F238E27FC236}">
              <a16:creationId xmlns:a16="http://schemas.microsoft.com/office/drawing/2014/main" id="{559C1CFB-D5A2-49CF-B11A-FFE6836B2BB0}"/>
            </a:ext>
          </a:extLst>
        </xdr:cNvPr>
        <xdr:cNvSpPr txBox="1">
          <a:spLocks noChangeArrowheads="1"/>
        </xdr:cNvSpPr>
      </xdr:nvSpPr>
      <xdr:spPr bwMode="auto">
        <a:xfrm>
          <a:off x="606136" y="175259"/>
          <a:ext cx="7675048" cy="4673832"/>
        </a:xfrm>
        <a:prstGeom prst="rect">
          <a:avLst/>
        </a:prstGeom>
        <a:solidFill>
          <a:srgbClr val="FFFFFF"/>
        </a:solidFill>
        <a:ln w="22225">
          <a:noFill/>
          <a:prstDash val="dash"/>
          <a:miter lim="800000"/>
          <a:headEnd/>
          <a:tailEnd/>
        </a:ln>
      </xdr:spPr>
      <xdr:txBody>
        <a:bodyPr rot="0" vert="horz" wrap="square" lIns="91440" tIns="45720" rIns="91440" bIns="45720" anchor="t" anchorCtr="0">
          <a:noAutofit/>
        </a:bodyPr>
        <a:lstStyle/>
        <a:p>
          <a:pPr algn="just">
            <a:lnSpc>
              <a:spcPct val="107000"/>
            </a:lnSpc>
            <a:spcAft>
              <a:spcPts val="800"/>
            </a:spcAft>
          </a:pP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Definition of risk appetite</a:t>
          </a:r>
        </a:p>
        <a:p>
          <a:pPr marL="0" marR="0" lvl="0" indent="0" algn="just" defTabSz="914400" eaLnBrk="1" fontAlgn="auto" latinLnBrk="0" hangingPunct="1">
            <a:lnSpc>
              <a:spcPct val="107000"/>
            </a:lnSpc>
            <a:spcBef>
              <a:spcPts val="0"/>
            </a:spcBef>
            <a:spcAft>
              <a:spcPts val="800"/>
            </a:spcAft>
            <a:buClrTx/>
            <a:buSzTx/>
            <a:buFontTx/>
            <a:buNone/>
            <a:tabLst/>
            <a:defRPr/>
          </a:pPr>
          <a:r>
            <a:rPr lang="en" sz="1100" b="0" i="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As described in the guide, the first step in the risks management process is to define our </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risk appetite</a:t>
          </a: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 This is the level of risk we are prepared to accept. In the context of the European AI Regulation, it is the level of risk that we will be willing to accept in relation to the risk that the AI system may pose to</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 the health, safety and fundamental rights of individuals.</a:t>
          </a:r>
        </a:p>
        <a:p>
          <a:pPr marL="0" marR="0" lvl="0" indent="0" algn="just" defTabSz="914400" eaLnBrk="1" fontAlgn="auto" latinLnBrk="0" hangingPunct="1">
            <a:lnSpc>
              <a:spcPct val="107000"/>
            </a:lnSpc>
            <a:spcBef>
              <a:spcPts val="0"/>
            </a:spcBef>
            <a:spcAft>
              <a:spcPts val="800"/>
            </a:spcAft>
            <a:buClrTx/>
            <a:buSzTx/>
            <a:buFontTx/>
            <a:buNone/>
            <a:tabLst/>
            <a:defRPr/>
          </a:pPr>
          <a:r>
            <a:rPr lang="en" sz="1100" i="0">
              <a:solidFill>
                <a:srgbClr val="0E3062"/>
              </a:solidFill>
              <a:effectLst/>
              <a:latin typeface="Avenir Next LT Pro" panose="020B0504020202020204" pitchFamily="34" charset="0"/>
              <a:ea typeface="+mn-ea"/>
              <a:cs typeface="Times New Roman" panose="02020603050405020304" pitchFamily="18" charset="0"/>
            </a:rPr>
            <a:t>In the guide, we explained that </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risk appetite </a:t>
          </a:r>
          <a:r>
            <a:rPr lang="en" sz="1100" i="0" baseline="0">
              <a:solidFill>
                <a:srgbClr val="0E3062"/>
              </a:solidFill>
              <a:effectLst/>
              <a:latin typeface="Avenir Next LT Pro" panose="020B0504020202020204" pitchFamily="34" charset="0"/>
              <a:ea typeface="+mn-ea"/>
              <a:cs typeface="Times New Roman" panose="02020603050405020304" pitchFamily="18" charset="0"/>
            </a:rPr>
            <a:t>must be defined </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quantitatively</a:t>
          </a:r>
          <a:r>
            <a:rPr lang="en" sz="1100" i="0" baseline="0">
              <a:solidFill>
                <a:srgbClr val="0E3062"/>
              </a:solidFill>
              <a:effectLst/>
              <a:latin typeface="Avenir Next LT Pro" panose="020B0504020202020204" pitchFamily="34" charset="0"/>
              <a:ea typeface="+mn-ea"/>
              <a:cs typeface="Times New Roman" panose="02020603050405020304" pitchFamily="18" charset="0"/>
            </a:rPr>
            <a:t> and that the value we define must be </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aligned</a:t>
          </a:r>
          <a:r>
            <a:rPr lang="en" sz="1100" i="0" baseline="0">
              <a:solidFill>
                <a:srgbClr val="0E3062"/>
              </a:solidFill>
              <a:effectLst/>
              <a:latin typeface="Avenir Next LT Pro" panose="020B0504020202020204" pitchFamily="34" charset="0"/>
              <a:ea typeface="+mn-ea"/>
              <a:cs typeface="Times New Roman" panose="02020603050405020304" pitchFamily="18" charset="0"/>
            </a:rPr>
            <a:t> with the </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risk assessment scale </a:t>
          </a:r>
          <a:r>
            <a:rPr lang="en" sz="1100" i="0" baseline="0">
              <a:solidFill>
                <a:srgbClr val="0E3062"/>
              </a:solidFill>
              <a:effectLst/>
              <a:latin typeface="Avenir Next LT Pro" panose="020B0504020202020204" pitchFamily="34" charset="0"/>
              <a:ea typeface="+mn-ea"/>
              <a:cs typeface="Times New Roman" panose="02020603050405020304" pitchFamily="18" charset="0"/>
            </a:rPr>
            <a:t>that we determine in the risk analysis and assessment phase. This means that we have to establish the scale that best suits us, which allows us to quantify the level of risk that we are willing to accept, as well as the risk levels of the risks that we identify.</a:t>
          </a:r>
        </a:p>
        <a:p>
          <a:pPr marL="0" marR="0" lvl="0" indent="0" algn="just" defTabSz="914400" eaLnBrk="1" fontAlgn="auto" latinLnBrk="0" hangingPunct="1">
            <a:lnSpc>
              <a:spcPct val="107000"/>
            </a:lnSpc>
            <a:spcBef>
              <a:spcPts val="0"/>
            </a:spcBef>
            <a:spcAft>
              <a:spcPts val="800"/>
            </a:spcAft>
            <a:buClrTx/>
            <a:buSzTx/>
            <a:buFontTx/>
            <a:buNone/>
            <a:tabLst/>
            <a:defRPr/>
          </a:pPr>
          <a:r>
            <a:rPr lang="en" sz="1100" i="0" baseline="0">
              <a:solidFill>
                <a:srgbClr val="0E3062"/>
              </a:solidFill>
              <a:effectLst/>
              <a:latin typeface="Avenir Next LT Pro" panose="020B0504020202020204" pitchFamily="34" charset="0"/>
              <a:ea typeface="+mn-ea"/>
              <a:cs typeface="Times New Roman" panose="02020603050405020304" pitchFamily="18" charset="0"/>
            </a:rPr>
            <a:t>In the examples provided in this document, we have decided to use a scale from 1 to 15 as this allows us to categorise the impact of the risks analysed and their probability on scales, respectively, from 1 to 5 and from 1 to 3. As we have explained in the section </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"4.4 Risk</a:t>
          </a:r>
          <a:r>
            <a:rPr lang="en" sz="1100" b="1" i="0" baseline="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 analysis and assessment</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 </a:t>
          </a:r>
          <a:r>
            <a:rPr lang="en" sz="1100" i="0" baseline="0">
              <a:solidFill>
                <a:srgbClr val="0E3062"/>
              </a:solidFill>
              <a:effectLst/>
              <a:latin typeface="Avenir Next LT Pro" panose="020B0504020202020204" pitchFamily="34" charset="0"/>
              <a:ea typeface="+mn-ea"/>
              <a:cs typeface="Times New Roman" panose="02020603050405020304" pitchFamily="18" charset="0"/>
            </a:rPr>
            <a:t>of the guide, the level of risk is calculated as the product of the impact times the probability of it happening, so we will have:</a:t>
          </a:r>
          <a:endParaRPr lang="es-ES" sz="1100" i="0" baseline="0">
            <a:solidFill>
              <a:srgbClr val="0E3062"/>
            </a:solidFill>
            <a:effectLst/>
            <a:latin typeface="Avenir Next LT Pro" panose="020B0504020202020204" pitchFamily="34" charset="0"/>
            <a:ea typeface="+mn-ea"/>
            <a:cs typeface="+mn-cs"/>
          </a:endParaRPr>
        </a:p>
        <a:p>
          <a:pPr marL="457200" marR="0" lvl="1" indent="0" algn="just" defTabSz="914400" eaLnBrk="1" fontAlgn="auto" latinLnBrk="0" hangingPunct="1">
            <a:lnSpc>
              <a:spcPct val="107000"/>
            </a:lnSpc>
            <a:spcBef>
              <a:spcPts val="0"/>
            </a:spcBef>
            <a:spcAft>
              <a:spcPts val="800"/>
            </a:spcAft>
            <a:buClrTx/>
            <a:buSzTx/>
            <a:buFontTx/>
            <a:buNone/>
            <a:tabLst/>
            <a:defRPr/>
          </a:pPr>
          <a:r>
            <a:rPr lang="en" sz="1100" i="0" baseline="0">
              <a:solidFill>
                <a:srgbClr val="0E3062"/>
              </a:solidFill>
              <a:effectLst/>
              <a:latin typeface="Avenir Next LT Pro" panose="020B0504020202020204" pitchFamily="34" charset="0"/>
              <a:ea typeface="+mn-ea"/>
              <a:cs typeface="+mn-cs"/>
            </a:rPr>
            <a:t>- Risk appetite scale = Risk level scale = 1 to 15</a:t>
          </a:r>
        </a:p>
        <a:p>
          <a:pPr marL="457200" marR="0" lvl="1" indent="0" algn="just" defTabSz="914400" eaLnBrk="1" fontAlgn="auto" latinLnBrk="0" hangingPunct="1">
            <a:lnSpc>
              <a:spcPct val="107000"/>
            </a:lnSpc>
            <a:spcBef>
              <a:spcPts val="0"/>
            </a:spcBef>
            <a:spcAft>
              <a:spcPts val="800"/>
            </a:spcAft>
            <a:buClrTx/>
            <a:buSzTx/>
            <a:buFontTx/>
            <a:buNone/>
            <a:tabLst/>
            <a:defRPr/>
          </a:pPr>
          <a:r>
            <a:rPr lang="en" sz="1100" i="0" baseline="0">
              <a:solidFill>
                <a:srgbClr val="0E3062"/>
              </a:solidFill>
              <a:effectLst/>
              <a:latin typeface="Avenir Next LT Pro" panose="020B0504020202020204" pitchFamily="34" charset="0"/>
              <a:ea typeface="+mn-ea"/>
              <a:cs typeface="+mn-cs"/>
            </a:rPr>
            <a:t>- Probability of risk scale = 1 to 3 (in ascending order, unlikely, probable, very likely)</a:t>
          </a:r>
          <a:endParaRPr lang="es-ES" sz="1100" i="0" baseline="0">
            <a:solidFill>
              <a:srgbClr val="0E3062"/>
            </a:solidFill>
            <a:effectLst/>
            <a:latin typeface="Avenir Next LT Pro" panose="020B0504020202020204" pitchFamily="34" charset="0"/>
            <a:ea typeface="+mn-ea"/>
            <a:cs typeface="+mn-cs"/>
          </a:endParaRPr>
        </a:p>
        <a:p>
          <a:pPr marL="457200" marR="0" lvl="1" indent="0" algn="just" defTabSz="914400" eaLnBrk="1" fontAlgn="auto" latinLnBrk="0" hangingPunct="1">
            <a:lnSpc>
              <a:spcPct val="107000"/>
            </a:lnSpc>
            <a:spcBef>
              <a:spcPts val="0"/>
            </a:spcBef>
            <a:spcAft>
              <a:spcPts val="800"/>
            </a:spcAft>
            <a:buClrTx/>
            <a:buSzTx/>
            <a:buFontTx/>
            <a:buNone/>
            <a:tabLst/>
            <a:defRPr/>
          </a:pPr>
          <a:r>
            <a:rPr lang="en" sz="1100" i="0" baseline="0">
              <a:solidFill>
                <a:srgbClr val="0E3062"/>
              </a:solidFill>
              <a:effectLst/>
              <a:latin typeface="Avenir Next LT Pro" panose="020B0504020202020204" pitchFamily="34" charset="0"/>
              <a:ea typeface="+mn-ea"/>
              <a:cs typeface="+mn-cs"/>
            </a:rPr>
            <a:t>- Risk impact scale = 1 to 5 (in ascending order, very low or non-existent, low, medium, high, very high or critical)</a:t>
          </a:r>
          <a:endParaRPr lang="es-ES" sz="1100" i="0" baseline="0">
            <a:solidFill>
              <a:srgbClr val="0E3062"/>
            </a:solidFill>
            <a:effectLst/>
            <a:latin typeface="Avenir Next LT Pro" panose="020B0504020202020204" pitchFamily="34" charset="0"/>
            <a:ea typeface="+mn-ea"/>
            <a:cs typeface="+mn-cs"/>
          </a:endParaRPr>
        </a:p>
        <a:p>
          <a:pPr marL="0" marR="0" lvl="0" indent="0" algn="just" defTabSz="914400" eaLnBrk="1" fontAlgn="auto" latinLnBrk="0" hangingPunct="1">
            <a:lnSpc>
              <a:spcPct val="107000"/>
            </a:lnSpc>
            <a:spcBef>
              <a:spcPts val="0"/>
            </a:spcBef>
            <a:spcAft>
              <a:spcPts val="800"/>
            </a:spcAft>
            <a:buClrTx/>
            <a:buSzTx/>
            <a:buFontTx/>
            <a:buNone/>
            <a:tabLst/>
            <a:defRPr/>
          </a:pPr>
          <a:r>
            <a:rPr lang="en" sz="1100" i="0" baseline="0">
              <a:solidFill>
                <a:srgbClr val="0E3062"/>
              </a:solidFill>
              <a:effectLst/>
              <a:latin typeface="Avenir Next LT Pro" panose="020B0504020202020204" pitchFamily="34" charset="0"/>
              <a:ea typeface="+mn-ea"/>
              <a:cs typeface="+mn-cs"/>
            </a:rPr>
            <a:t>All that remains is to quantify, within that scale, what is the level of risk that we will be willing to accept. In the examples provided in this document, we have decided to quantify our risk appetite at an intermediate level, a value of 4 out of 15.</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1</xdr:row>
      <xdr:rowOff>1</xdr:rowOff>
    </xdr:from>
    <xdr:to>
      <xdr:col>6</xdr:col>
      <xdr:colOff>233795</xdr:colOff>
      <xdr:row>9</xdr:row>
      <xdr:rowOff>55938</xdr:rowOff>
    </xdr:to>
    <xdr:sp macro="" textlink="">
      <xdr:nvSpPr>
        <xdr:cNvPr id="2" name="Text Box 5">
          <a:extLst>
            <a:ext uri="{FF2B5EF4-FFF2-40B4-BE49-F238E27FC236}">
              <a16:creationId xmlns:a16="http://schemas.microsoft.com/office/drawing/2014/main" id="{F077A6E3-364E-499A-BB71-6DBCCD992B49}"/>
            </a:ext>
          </a:extLst>
        </xdr:cNvPr>
        <xdr:cNvSpPr txBox="1">
          <a:spLocks noChangeArrowheads="1"/>
        </xdr:cNvSpPr>
      </xdr:nvSpPr>
      <xdr:spPr bwMode="auto">
        <a:xfrm>
          <a:off x="609600" y="180976"/>
          <a:ext cx="13342100" cy="1507547"/>
        </a:xfrm>
        <a:prstGeom prst="rect">
          <a:avLst/>
        </a:prstGeom>
        <a:solidFill>
          <a:srgbClr val="FFFFFF"/>
        </a:solidFill>
        <a:ln w="22225">
          <a:noFill/>
          <a:prstDash val="dash"/>
          <a:miter lim="800000"/>
          <a:headEnd/>
          <a:tailEnd/>
        </a:ln>
      </xdr:spPr>
      <xdr:txBody>
        <a:bodyPr rot="0" vert="horz" wrap="square" lIns="91440" tIns="45720" rIns="91440" bIns="45720" anchor="t" anchorCtr="0">
          <a:noAutofit/>
        </a:bodyPr>
        <a:lstStyle/>
        <a:p>
          <a:pPr algn="just">
            <a:lnSpc>
              <a:spcPct val="107000"/>
            </a:lnSpc>
            <a:spcAft>
              <a:spcPts val="800"/>
            </a:spcAft>
          </a:pP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Context of the AI system</a:t>
          </a:r>
          <a:endParaRPr lang="es-ES"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 sz="1100" b="0" i="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In the guide we have seen how, after defining our level of risk appetite, we must </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analyze</a:t>
          </a: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 the </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elements of the environment </a:t>
          </a: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that surrounds our AI system. This analysis of the environment will help us in the process of </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identifying</a:t>
          </a: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 new threats or changes to be taken into account in them on the </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elements</a:t>
          </a: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 that </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make up</a:t>
          </a: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 our AI system, as well as, consequently, the </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possible risks</a:t>
          </a: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a:t>
          </a:r>
        </a:p>
        <a:p>
          <a:pPr algn="just">
            <a:lnSpc>
              <a:spcPct val="107000"/>
            </a:lnSpc>
            <a:spcAft>
              <a:spcPts val="800"/>
            </a:spcAft>
          </a:pP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For our two AI systems, we have identified some  context-representative </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 elements </a:t>
          </a: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that allow us to </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identify significant system components </a:t>
          </a: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that may be </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potential sources of risk</a:t>
          </a: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 As mentioned in the introduction to the paper, these are just a few examples and we understand that the full exercise for each of the AI systems would involve the identification of additional elements of the context of the AI systems and therefore additional components.</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6774</xdr:colOff>
      <xdr:row>1</xdr:row>
      <xdr:rowOff>3809</xdr:rowOff>
    </xdr:from>
    <xdr:to>
      <xdr:col>6</xdr:col>
      <xdr:colOff>3044404</xdr:colOff>
      <xdr:row>7</xdr:row>
      <xdr:rowOff>43814</xdr:rowOff>
    </xdr:to>
    <xdr:sp macro="" textlink="">
      <xdr:nvSpPr>
        <xdr:cNvPr id="3" name="Text Box 5">
          <a:extLst>
            <a:ext uri="{FF2B5EF4-FFF2-40B4-BE49-F238E27FC236}">
              <a16:creationId xmlns:a16="http://schemas.microsoft.com/office/drawing/2014/main" id="{C84126F2-4546-4A46-987E-6C0937B5CE10}"/>
            </a:ext>
          </a:extLst>
        </xdr:cNvPr>
        <xdr:cNvSpPr txBox="1">
          <a:spLocks noChangeArrowheads="1"/>
        </xdr:cNvSpPr>
      </xdr:nvSpPr>
      <xdr:spPr bwMode="auto">
        <a:xfrm>
          <a:off x="620607" y="183726"/>
          <a:ext cx="15981047" cy="1119505"/>
        </a:xfrm>
        <a:prstGeom prst="rect">
          <a:avLst/>
        </a:prstGeom>
        <a:solidFill>
          <a:srgbClr val="FFFFFF"/>
        </a:solidFill>
        <a:ln w="22225">
          <a:noFill/>
          <a:prstDash val="dash"/>
          <a:miter lim="800000"/>
          <a:headEnd/>
          <a:tailEnd/>
        </a:ln>
      </xdr:spPr>
      <xdr:txBody>
        <a:bodyPr rot="0" vert="horz" wrap="square" lIns="91440" tIns="45720" rIns="91440" bIns="45720" anchor="t" anchorCtr="0">
          <a:noAutofit/>
        </a:bodyPr>
        <a:lstStyle/>
        <a:p>
          <a:pPr algn="just">
            <a:lnSpc>
              <a:spcPct val="107000"/>
            </a:lnSpc>
            <a:spcAft>
              <a:spcPts val="800"/>
            </a:spcAft>
          </a:pP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Identification of risks</a:t>
          </a:r>
        </a:p>
        <a:p>
          <a:pPr algn="just">
            <a:lnSpc>
              <a:spcPct val="107000"/>
            </a:lnSpc>
            <a:spcAft>
              <a:spcPts val="800"/>
            </a:spcAft>
          </a:pPr>
          <a:r>
            <a:rPr lang="en" sz="1100" i="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In this phase we address the process of </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identifying the risks </a:t>
          </a:r>
          <a:r>
            <a:rPr lang="en" sz="110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associated with the components of the AI systems determined in the previous phase. As we have already pointed out, these are just some examples of the possible risks associated with these components that have been selected as some of the most representative to draw some examples that </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facilitate the understanding of the process</a:t>
          </a:r>
          <a:r>
            <a:rPr lang="en" sz="110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 In this sense, when we are faced with a complete risks analysis, in this phase we will identify more risks and, surely, different risks associated with each component. In this scenario, in order not to make it excessively extensive for the purpose to be covered, only one risk has been identified for each component and context.</a:t>
          </a:r>
          <a:endParaRPr lang="es-ES" sz="1100" i="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19050</xdr:colOff>
      <xdr:row>1</xdr:row>
      <xdr:rowOff>60959</xdr:rowOff>
    </xdr:from>
    <xdr:to>
      <xdr:col>10</xdr:col>
      <xdr:colOff>1732</xdr:colOff>
      <xdr:row>12</xdr:row>
      <xdr:rowOff>266700</xdr:rowOff>
    </xdr:to>
    <xdr:sp macro="" textlink="">
      <xdr:nvSpPr>
        <xdr:cNvPr id="2" name="Text Box 5">
          <a:extLst>
            <a:ext uri="{FF2B5EF4-FFF2-40B4-BE49-F238E27FC236}">
              <a16:creationId xmlns:a16="http://schemas.microsoft.com/office/drawing/2014/main" id="{B15A6CD9-F3F3-4C7D-914D-CFF80AA0F5BF}"/>
            </a:ext>
          </a:extLst>
        </xdr:cNvPr>
        <xdr:cNvSpPr txBox="1">
          <a:spLocks noChangeArrowheads="1"/>
        </xdr:cNvSpPr>
      </xdr:nvSpPr>
      <xdr:spPr bwMode="auto">
        <a:xfrm>
          <a:off x="628650" y="241934"/>
          <a:ext cx="15060757" cy="2196466"/>
        </a:xfrm>
        <a:prstGeom prst="rect">
          <a:avLst/>
        </a:prstGeom>
        <a:noFill/>
        <a:ln w="22225">
          <a:noFill/>
          <a:prstDash val="dash"/>
          <a:miter lim="800000"/>
          <a:headEnd/>
          <a:tailEnd/>
        </a:ln>
      </xdr:spPr>
      <xdr:txBody>
        <a:bodyPr rot="0" vert="horz" wrap="square" lIns="91440" tIns="45720" rIns="91440" bIns="45720" anchor="t" anchorCtr="0">
          <a:noAutofit/>
        </a:bodyPr>
        <a:lstStyle/>
        <a:p>
          <a:pPr algn="just">
            <a:lnSpc>
              <a:spcPct val="107000"/>
            </a:lnSpc>
            <a:spcAft>
              <a:spcPts val="800"/>
            </a:spcAft>
          </a:pP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Risks analysis and assessment</a:t>
          </a:r>
        </a:p>
        <a:p>
          <a:pPr algn="just">
            <a:lnSpc>
              <a:spcPct val="107000"/>
            </a:lnSpc>
            <a:spcAft>
              <a:spcPts val="800"/>
            </a:spcAft>
          </a:pPr>
          <a:r>
            <a:rPr lang="en" sz="1100" b="0" i="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After addressing the </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identification</a:t>
          </a: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 of the </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risks</a:t>
          </a: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 associated with the components of our systems, we must now </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analyse and assess the impact and likelihood associated with them</a:t>
          </a: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 As explained in the section </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"5.2 Risk analysis and assessment" </a:t>
          </a: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and as seen in the tab </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"1.Definition of risk appetite", </a:t>
          </a: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in order to quantify this analysis we have established a scale for the level of risk between 1 and 15 and for the impact and probability of the risk, successively, from 1 to 5 and from 1 to 3.</a:t>
          </a:r>
        </a:p>
        <a:p>
          <a:pPr algn="just">
            <a:lnSpc>
              <a:spcPct val="107000"/>
            </a:lnSpc>
            <a:spcAft>
              <a:spcPts val="800"/>
            </a:spcAft>
          </a:pP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What we need to do now is </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quantify</a:t>
          </a: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 within these scales the </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levels of impact </a:t>
          </a: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on our AI system of the risks we have previously identified and, likewise, the </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probability</a:t>
          </a: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 that these risks would have to occur. The more knowledge we have of our environment and the risks we have identified, the more accurate this quantification will be and the greater value the risks assessment process will bring.</a:t>
          </a:r>
        </a:p>
        <a:p>
          <a:pPr algn="just">
            <a:lnSpc>
              <a:spcPct val="107000"/>
            </a:lnSpc>
            <a:spcAft>
              <a:spcPts val="800"/>
            </a:spcAft>
          </a:pP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In this sense, describing a simple example, I could establish a probability of occurrence of the risk "Injection attacks in training data sets" equal to 1, on a scale of 1 to 3, without doing any type of study and based on a personal judgment according to which I have the intuition that no one could be interested in attacking my system. Or, on the contrary, I could elaborate an analysis of the history of attacks of the same style that similar systems have suffered in my sector and establish a probability of 3, on the same scale, after observing the high number of attacks of this type that these systems have suffered in the period analysed.</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22859</xdr:colOff>
      <xdr:row>1</xdr:row>
      <xdr:rowOff>76199</xdr:rowOff>
    </xdr:from>
    <xdr:to>
      <xdr:col>11</xdr:col>
      <xdr:colOff>838199</xdr:colOff>
      <xdr:row>13</xdr:row>
      <xdr:rowOff>142875</xdr:rowOff>
    </xdr:to>
    <xdr:sp macro="" textlink="">
      <xdr:nvSpPr>
        <xdr:cNvPr id="2" name="Text Box 5">
          <a:extLst>
            <a:ext uri="{FF2B5EF4-FFF2-40B4-BE49-F238E27FC236}">
              <a16:creationId xmlns:a16="http://schemas.microsoft.com/office/drawing/2014/main" id="{07FD4380-5D2E-439A-B4F5-4E24A337895F}"/>
            </a:ext>
          </a:extLst>
        </xdr:cNvPr>
        <xdr:cNvSpPr txBox="1">
          <a:spLocks noChangeArrowheads="1"/>
        </xdr:cNvSpPr>
      </xdr:nvSpPr>
      <xdr:spPr bwMode="auto">
        <a:xfrm>
          <a:off x="632459" y="257174"/>
          <a:ext cx="15131415" cy="2238376"/>
        </a:xfrm>
        <a:prstGeom prst="rect">
          <a:avLst/>
        </a:prstGeom>
        <a:solidFill>
          <a:srgbClr val="FFFFFF"/>
        </a:solidFill>
        <a:ln w="22225">
          <a:noFill/>
          <a:prstDash val="dash"/>
          <a:miter lim="800000"/>
          <a:headEnd/>
          <a:tailEnd/>
        </a:ln>
      </xdr:spPr>
      <xdr:txBody>
        <a:bodyPr rot="0" vert="horz" wrap="square" lIns="91440" tIns="45720" rIns="91440" bIns="45720" anchor="t" anchorCtr="0">
          <a:noAutofit/>
        </a:bodyPr>
        <a:lstStyle/>
        <a:p>
          <a:pPr algn="just">
            <a:lnSpc>
              <a:spcPct val="107000"/>
            </a:lnSpc>
            <a:spcAft>
              <a:spcPts val="800"/>
            </a:spcAft>
          </a:pPr>
          <a:r>
            <a:rPr lang="en" sz="1100" b="1">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Risk response</a:t>
          </a:r>
        </a:p>
        <a:p>
          <a:pPr algn="just">
            <a:lnSpc>
              <a:spcPct val="107000"/>
            </a:lnSpc>
            <a:spcAft>
              <a:spcPts val="800"/>
            </a:spcAft>
          </a:pPr>
          <a:r>
            <a:rPr lang="en" sz="1100" b="0" i="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Once </a:t>
          </a:r>
          <a:r>
            <a:rPr lang="en" sz="1100" b="1">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analysed and evaluated, </a:t>
          </a: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we must </a:t>
          </a:r>
          <a:r>
            <a:rPr lang="en" sz="1100" b="1">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respond to these risks</a:t>
          </a: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 specifically those where the value of the </a:t>
          </a:r>
          <a:r>
            <a:rPr lang="en" sz="1100" b="1">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risk</a:t>
          </a: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 that we have calculated after establishing the probability and impact is </a:t>
          </a:r>
          <a:r>
            <a:rPr lang="en" sz="1100" b="1">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higher than our risk appetite</a:t>
          </a: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 Once again, it should be noted that in order to build a representative and easily understandable example, </a:t>
          </a:r>
          <a:r>
            <a:rPr lang="en" sz="1100" b="1">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only one control measure has been selected for each risk</a:t>
          </a: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 However, when we develop a complete risks management system, it is quite likely that we will need to implement </a:t>
          </a:r>
          <a:r>
            <a:rPr lang="en" sz="1100" b="1">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more control measures to mitigate each risk</a:t>
          </a: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 In the proposed examples, we see how risk mitigation values have been selected for each measure that make them sufficient to achieve a new value of the risk lower than the defined appetite, in the real case, this residual value after implementing the first iteration of measures could be above the risk appetite defined. What we would do in such a situation would be to define more control measures in the form of new iterations of the process.</a:t>
          </a:r>
        </a:p>
        <a:p>
          <a:pPr algn="just">
            <a:lnSpc>
              <a:spcPct val="107000"/>
            </a:lnSpc>
            <a:spcAft>
              <a:spcPts val="800"/>
            </a:spcAft>
          </a:pPr>
          <a:r>
            <a:rPr lang="en" sz="1100" b="0" i="0" baseline="0">
              <a:solidFill>
                <a:srgbClr val="0E3062"/>
              </a:solidFill>
              <a:effectLst/>
              <a:latin typeface="Avenir Next LT Pro" panose="020B0504020202020204" pitchFamily="34" charset="0"/>
              <a:ea typeface="+mn-ea"/>
              <a:cs typeface="+mn-cs"/>
            </a:rPr>
            <a:t>In relation to the </a:t>
          </a:r>
          <a:r>
            <a:rPr lang="en" sz="1100" b="1">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 established risk mitigation value</a:t>
          </a:r>
          <a:r>
            <a:rPr lang="en" sz="1100" b="0" i="0" baseline="0">
              <a:solidFill>
                <a:srgbClr val="0E3062"/>
              </a:solidFill>
              <a:effectLst/>
              <a:latin typeface="Avenir Next LT Pro" panose="020B0504020202020204" pitchFamily="34" charset="0"/>
              <a:ea typeface="+mn-ea"/>
              <a:cs typeface="+mn-cs"/>
            </a:rPr>
            <a:t>, we must </a:t>
          </a:r>
          <a:r>
            <a:rPr lang="en" sz="1100" b="1">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establish a quantitative value</a:t>
          </a:r>
          <a:r>
            <a:rPr lang="en" sz="1100" b="1" baseline="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 </a:t>
          </a:r>
          <a:r>
            <a:rPr lang="en" sz="1100" b="0" i="0" baseline="0">
              <a:solidFill>
                <a:srgbClr val="0E3062"/>
              </a:solidFill>
              <a:effectLst/>
              <a:latin typeface="Avenir Next LT Pro" panose="020B0504020202020204" pitchFamily="34" charset="0"/>
              <a:ea typeface="+mn-ea"/>
              <a:cs typeface="+mn-cs"/>
            </a:rPr>
            <a:t>in the same way as we have done for the risk appetite and the probability and impact of each risk identified. As we have mentioned in the previous phase, depending on the </a:t>
          </a:r>
          <a:r>
            <a:rPr lang="en" sz="1100" b="1">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information</a:t>
          </a:r>
          <a:r>
            <a:rPr lang="en" sz="1100" b="0" i="0" baseline="0">
              <a:solidFill>
                <a:srgbClr val="0E3062"/>
              </a:solidFill>
              <a:effectLst/>
              <a:latin typeface="Avenir Next LT Pro" panose="020B0504020202020204" pitchFamily="34" charset="0"/>
              <a:ea typeface="+mn-ea"/>
              <a:cs typeface="+mn-cs"/>
            </a:rPr>
            <a:t> we have and the </a:t>
          </a:r>
          <a:r>
            <a:rPr lang="en" sz="1100" b="1">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analysis of the environment</a:t>
          </a:r>
          <a:r>
            <a:rPr lang="en" sz="1100" b="0" i="0" baseline="0">
              <a:solidFill>
                <a:srgbClr val="0E3062"/>
              </a:solidFill>
              <a:effectLst/>
              <a:latin typeface="Avenir Next LT Pro" panose="020B0504020202020204" pitchFamily="34" charset="0"/>
              <a:ea typeface="+mn-ea"/>
              <a:cs typeface="+mn-cs"/>
            </a:rPr>
            <a:t>, the </a:t>
          </a:r>
          <a:r>
            <a:rPr lang="en" sz="1100" b="1">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context</a:t>
          </a:r>
          <a:r>
            <a:rPr lang="en" sz="1100" b="0" i="0" baseline="0">
              <a:solidFill>
                <a:srgbClr val="0E3062"/>
              </a:solidFill>
              <a:effectLst/>
              <a:latin typeface="Avenir Next LT Pro" panose="020B0504020202020204" pitchFamily="34" charset="0"/>
              <a:ea typeface="+mn-ea"/>
              <a:cs typeface="+mn-cs"/>
            </a:rPr>
            <a:t>, the </a:t>
          </a:r>
          <a:r>
            <a:rPr lang="en" sz="1100" b="1">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risks themselves </a:t>
          </a:r>
          <a:r>
            <a:rPr lang="en" sz="1100" b="0" i="0" baseline="0">
              <a:solidFill>
                <a:srgbClr val="0E3062"/>
              </a:solidFill>
              <a:effectLst/>
              <a:latin typeface="Avenir Next LT Pro" panose="020B0504020202020204" pitchFamily="34" charset="0"/>
              <a:ea typeface="+mn-ea"/>
              <a:cs typeface="+mn-cs"/>
            </a:rPr>
            <a:t> and the </a:t>
          </a:r>
          <a:r>
            <a:rPr lang="en" sz="1100" b="1">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selected control measures </a:t>
          </a:r>
          <a:r>
            <a:rPr lang="en" sz="1100" b="0" i="0" baseline="0">
              <a:solidFill>
                <a:srgbClr val="0E3062"/>
              </a:solidFill>
              <a:effectLst/>
              <a:latin typeface="Avenir Next LT Pro" panose="020B0504020202020204" pitchFamily="34" charset="0"/>
              <a:ea typeface="+mn-ea"/>
              <a:cs typeface="+mn-cs"/>
            </a:rPr>
            <a:t>that we address, we will have a </a:t>
          </a:r>
          <a:r>
            <a:rPr lang="en" sz="1100" b="1">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more or less precise and adequate </a:t>
          </a:r>
          <a:r>
            <a:rPr lang="en" sz="1100" b="0" i="0" baseline="0">
              <a:solidFill>
                <a:srgbClr val="0E3062"/>
              </a:solidFill>
              <a:effectLst/>
              <a:latin typeface="Avenir Next LT Pro" panose="020B0504020202020204" pitchFamily="34" charset="0"/>
              <a:ea typeface="+mn-ea"/>
              <a:cs typeface="+mn-cs"/>
            </a:rPr>
            <a:t>risks management system to our needs. Describing a simple example, in the same way as in the previous section, I could assign a mitigation value of 100% to any simple and simple measure to implement and say that with this I manage to mitigate all the risks </a:t>
          </a:r>
          <a:r>
            <a:rPr lang="en" sz="1100" b="1">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identified</a:t>
          </a:r>
          <a:r>
            <a:rPr lang="en" sz="1100" b="0" i="0" baseline="0">
              <a:solidFill>
                <a:srgbClr val="0E3062"/>
              </a:solidFill>
              <a:effectLst/>
              <a:latin typeface="Avenir Next LT Pro" panose="020B0504020202020204" pitchFamily="34" charset="0"/>
              <a:ea typeface="+mn-ea"/>
              <a:cs typeface="+mn-cs"/>
            </a:rPr>
            <a:t>, but obviously in such a scenario, all the development of the risks management system would be of little use to me since I would not have the appropriate control measures to protect me from the risks that threaten my system.</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1</xdr:row>
      <xdr:rowOff>1</xdr:rowOff>
    </xdr:from>
    <xdr:to>
      <xdr:col>5</xdr:col>
      <xdr:colOff>6149340</xdr:colOff>
      <xdr:row>9</xdr:row>
      <xdr:rowOff>28575</xdr:rowOff>
    </xdr:to>
    <xdr:sp macro="" textlink="">
      <xdr:nvSpPr>
        <xdr:cNvPr id="2" name="Text Box 5">
          <a:extLst>
            <a:ext uri="{FF2B5EF4-FFF2-40B4-BE49-F238E27FC236}">
              <a16:creationId xmlns:a16="http://schemas.microsoft.com/office/drawing/2014/main" id="{B3756FCC-FFFD-42A4-B1C9-AEB8A6035EBE}"/>
            </a:ext>
          </a:extLst>
        </xdr:cNvPr>
        <xdr:cNvSpPr txBox="1">
          <a:spLocks noChangeArrowheads="1"/>
        </xdr:cNvSpPr>
      </xdr:nvSpPr>
      <xdr:spPr bwMode="auto">
        <a:xfrm>
          <a:off x="609600" y="180976"/>
          <a:ext cx="14207490" cy="1476374"/>
        </a:xfrm>
        <a:prstGeom prst="rect">
          <a:avLst/>
        </a:prstGeom>
        <a:solidFill>
          <a:srgbClr val="FFFFFF"/>
        </a:solidFill>
        <a:ln w="22225">
          <a:noFill/>
          <a:prstDash val="dash"/>
          <a:miter lim="800000"/>
          <a:headEnd/>
          <a:tailEnd/>
        </a:ln>
      </xdr:spPr>
      <xdr:txBody>
        <a:bodyPr rot="0" vert="horz" wrap="square" lIns="91440" tIns="45720" rIns="91440" bIns="45720" anchor="t" anchorCtr="0">
          <a:noAutofit/>
        </a:bodyPr>
        <a:lstStyle/>
        <a:p>
          <a:pPr algn="just">
            <a:lnSpc>
              <a:spcPct val="107000"/>
            </a:lnSpc>
            <a:spcAft>
              <a:spcPts val="800"/>
            </a:spcAft>
          </a:pP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Context of the AI system</a:t>
          </a:r>
          <a:endParaRPr lang="es-ES"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 sz="1100" b="0" i="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In the guide we have seen how, after defining our level of risk appetite, we must </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analyze</a:t>
          </a: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 the </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elements of the environment </a:t>
          </a: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that surrounds our AI system. This analysis of the environment will help us in the process of </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identifying</a:t>
          </a: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 new threats or changes to be taken into account in them on the </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elements</a:t>
          </a: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 that </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make up</a:t>
          </a: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 our AI system, as well as, consequently, the </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possible risks</a:t>
          </a: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a:t>
          </a:r>
        </a:p>
        <a:p>
          <a:pPr algn="just">
            <a:lnSpc>
              <a:spcPct val="107000"/>
            </a:lnSpc>
            <a:spcAft>
              <a:spcPts val="800"/>
            </a:spcAft>
          </a:pP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For our two AI systems, we have identified some  context-representative </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 elements </a:t>
          </a: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that allow us to </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identify significant system components </a:t>
          </a: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that may be </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potential sources of risk</a:t>
          </a:r>
          <a:r>
            <a:rPr lang="en" sz="1100" b="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 As mentioned in the introduction to the paper, these are just a few examples and we understand that the full exercise for each of the AI systems would involve the identification of additional elements of the context of the AI systems and therefore additional components.</a:t>
          </a:r>
        </a:p>
        <a:p>
          <a:pPr algn="just">
            <a:lnSpc>
              <a:spcPct val="107000"/>
            </a:lnSpc>
            <a:spcAft>
              <a:spcPts val="800"/>
            </a:spcAft>
          </a:pPr>
          <a:endParaRPr lang="es-ES" sz="1100" i="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19048</xdr:colOff>
      <xdr:row>1</xdr:row>
      <xdr:rowOff>57150</xdr:rowOff>
    </xdr:from>
    <xdr:to>
      <xdr:col>7</xdr:col>
      <xdr:colOff>2772833</xdr:colOff>
      <xdr:row>7</xdr:row>
      <xdr:rowOff>95250</xdr:rowOff>
    </xdr:to>
    <xdr:sp macro="" textlink="">
      <xdr:nvSpPr>
        <xdr:cNvPr id="2" name="Text Box 5">
          <a:extLst>
            <a:ext uri="{FF2B5EF4-FFF2-40B4-BE49-F238E27FC236}">
              <a16:creationId xmlns:a16="http://schemas.microsoft.com/office/drawing/2014/main" id="{335B6E4E-0EAF-49F5-B87B-9B66A99CB10F}"/>
            </a:ext>
          </a:extLst>
        </xdr:cNvPr>
        <xdr:cNvSpPr txBox="1">
          <a:spLocks noChangeArrowheads="1"/>
        </xdr:cNvSpPr>
      </xdr:nvSpPr>
      <xdr:spPr bwMode="auto">
        <a:xfrm>
          <a:off x="632881" y="237067"/>
          <a:ext cx="15982952" cy="1117600"/>
        </a:xfrm>
        <a:prstGeom prst="rect">
          <a:avLst/>
        </a:prstGeom>
        <a:solidFill>
          <a:srgbClr val="FFFFFF"/>
        </a:solidFill>
        <a:ln w="22225">
          <a:noFill/>
          <a:prstDash val="dash"/>
          <a:miter lim="800000"/>
          <a:headEnd/>
          <a:tailEnd/>
        </a:ln>
      </xdr:spPr>
      <xdr:txBody>
        <a:bodyPr rot="0" vert="horz" wrap="square" lIns="91440" tIns="45720" rIns="91440" bIns="45720" anchor="t" anchorCtr="0">
          <a:noAutofit/>
        </a:bodyPr>
        <a:lstStyle/>
        <a:p>
          <a:pPr algn="just">
            <a:lnSpc>
              <a:spcPct val="107000"/>
            </a:lnSpc>
            <a:spcAft>
              <a:spcPts val="800"/>
            </a:spcAft>
          </a:pP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Identification of risks</a:t>
          </a:r>
        </a:p>
        <a:p>
          <a:pPr algn="just">
            <a:lnSpc>
              <a:spcPct val="107000"/>
            </a:lnSpc>
            <a:spcAft>
              <a:spcPts val="800"/>
            </a:spcAft>
          </a:pPr>
          <a:r>
            <a:rPr lang="en" sz="1100" i="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In this phase we address the process of </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identifying the risks </a:t>
          </a:r>
          <a:r>
            <a:rPr lang="en" sz="110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associated with the components of the AI systems determined in the previous phase. As we have already pointed out, these are just some examples of the possible risks associated with these components that have been selected as some of the most representative to draw some examples that </a:t>
          </a:r>
          <a:r>
            <a:rPr lang="en" sz="1100" b="1" i="0">
              <a:solidFill>
                <a:srgbClr val="0E3062"/>
              </a:solidFill>
              <a:effectLst/>
              <a:latin typeface="Avenir Next LT Pro Demi" panose="020B0704020202020204" pitchFamily="34" charset="0"/>
              <a:ea typeface="Calibri" panose="020F0502020204030204" pitchFamily="34" charset="0"/>
              <a:cs typeface="Times New Roman" panose="02020603050405020304" pitchFamily="18" charset="0"/>
            </a:rPr>
            <a:t>facilitate the understanding of the process</a:t>
          </a:r>
          <a:r>
            <a:rPr lang="en" sz="1100" i="0" baseline="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rPr>
            <a:t>. In this sense, when we are faced with a complete risks analysis, in this phase we will identify more risks and, surely, different risks associated with each component. In this scenario, in order not to make it excessively extensive for the purpose to be covered, only one risk has been identified for each component and context.</a:t>
          </a:r>
          <a:endParaRPr lang="es-ES" sz="1100" i="0">
            <a:solidFill>
              <a:srgbClr val="0E3062"/>
            </a:solidFill>
            <a:effectLst/>
            <a:latin typeface="Avenir Next LT Pro" panose="020B0504020202020204" pitchFamily="34" charset="0"/>
            <a:ea typeface="Calibri" panose="020F0502020204030204" pitchFamily="34" charset="0"/>
            <a:cs typeface="Times New Roman" panose="02020603050405020304" pitchFamily="18" charset="0"/>
          </a:endParaRP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18F51-D18C-4C72-9346-5B61135C320E}">
  <dimension ref="A1:T1"/>
  <sheetViews>
    <sheetView showGridLines="0" zoomScale="57" zoomScaleNormal="100" workbookViewId="0">
      <selection activeCell="M43" sqref="M43"/>
    </sheetView>
  </sheetViews>
  <sheetFormatPr defaultColWidth="0" defaultRowHeight="14.4" x14ac:dyDescent="0.3"/>
  <cols>
    <col min="1" max="20" width="8.88671875" customWidth="1"/>
    <col min="21" max="16384" width="8.88671875" hidden="1"/>
  </cols>
  <sheetData/>
  <sheetProtection algorithmName="SHA-512" hashValue="XPkfImDJc4mdjRBYhIBDaU5+6I5tq7vBTrzlc4p8C1zcgMWR1Go00+x+45JjS8Y7HafFCceLUbwSgJiF319/PQ==" saltValue="3wJ4OTkodyY5VgFHIYd5Mg==" spinCount="100000" sheet="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25465-2F0F-4AC8-8917-541B6BE54E82}">
  <dimension ref="Q4:Y27"/>
  <sheetViews>
    <sheetView showGridLines="0" zoomScale="52" workbookViewId="0">
      <selection activeCell="L49" sqref="L49"/>
    </sheetView>
  </sheetViews>
  <sheetFormatPr defaultRowHeight="14.4" x14ac:dyDescent="0.3"/>
  <sheetData>
    <row r="4" spans="20:25" ht="15" thickBot="1" x14ac:dyDescent="0.35"/>
    <row r="5" spans="20:25" x14ac:dyDescent="0.3">
      <c r="T5" s="44" t="s">
        <v>150</v>
      </c>
      <c r="U5" s="45"/>
      <c r="V5" s="45"/>
      <c r="W5" s="45"/>
      <c r="X5" s="45"/>
      <c r="Y5" s="46"/>
    </row>
    <row r="6" spans="20:25" x14ac:dyDescent="0.3">
      <c r="T6" s="47"/>
      <c r="U6" s="48"/>
      <c r="V6" s="48"/>
      <c r="W6" s="48"/>
      <c r="X6" s="48"/>
      <c r="Y6" s="49"/>
    </row>
    <row r="7" spans="20:25" x14ac:dyDescent="0.3">
      <c r="T7" s="47"/>
      <c r="U7" s="48"/>
      <c r="V7" s="48"/>
      <c r="W7" s="48"/>
      <c r="X7" s="48"/>
      <c r="Y7" s="49"/>
    </row>
    <row r="8" spans="20:25" x14ac:dyDescent="0.3">
      <c r="T8" s="47"/>
      <c r="U8" s="48"/>
      <c r="V8" s="48"/>
      <c r="W8" s="48"/>
      <c r="X8" s="48"/>
      <c r="Y8" s="49"/>
    </row>
    <row r="9" spans="20:25" x14ac:dyDescent="0.3">
      <c r="T9" s="47"/>
      <c r="U9" s="48"/>
      <c r="V9" s="48"/>
      <c r="W9" s="48"/>
      <c r="X9" s="48"/>
      <c r="Y9" s="49"/>
    </row>
    <row r="10" spans="20:25" x14ac:dyDescent="0.3">
      <c r="T10" s="47"/>
      <c r="U10" s="48"/>
      <c r="V10" s="48"/>
      <c r="W10" s="48"/>
      <c r="X10" s="48"/>
      <c r="Y10" s="49"/>
    </row>
    <row r="11" spans="20:25" x14ac:dyDescent="0.3">
      <c r="T11" s="47"/>
      <c r="U11" s="48"/>
      <c r="V11" s="48"/>
      <c r="W11" s="48"/>
      <c r="X11" s="48"/>
      <c r="Y11" s="49"/>
    </row>
    <row r="12" spans="20:25" x14ac:dyDescent="0.3">
      <c r="T12" s="47"/>
      <c r="U12" s="48"/>
      <c r="V12" s="48"/>
      <c r="W12" s="48"/>
      <c r="X12" s="48"/>
      <c r="Y12" s="49"/>
    </row>
    <row r="13" spans="20:25" x14ac:dyDescent="0.3">
      <c r="T13" s="47"/>
      <c r="U13" s="48"/>
      <c r="V13" s="48"/>
      <c r="W13" s="48"/>
      <c r="X13" s="48"/>
      <c r="Y13" s="49"/>
    </row>
    <row r="14" spans="20:25" ht="15" thickBot="1" x14ac:dyDescent="0.35">
      <c r="T14" s="50"/>
      <c r="U14" s="51"/>
      <c r="V14" s="51"/>
      <c r="W14" s="51"/>
      <c r="X14" s="51"/>
      <c r="Y14" s="52"/>
    </row>
    <row r="27" spans="17:17" x14ac:dyDescent="0.3">
      <c r="Q27" s="2"/>
    </row>
  </sheetData>
  <sheetProtection algorithmName="SHA-512" hashValue="UL6QVZ/H9pOOUxICB2t42H4vYaVxMJI6x0q9gHjrrn7iUuedrbBzEIwCShxsUIcbOoeOyMNTIO2D9uDxN6TXgA==" saltValue="Rvl0xUe44U/RnZGmpBDnig==" spinCount="100000" sheet="1" objects="1" scenarios="1"/>
  <mergeCells count="1">
    <mergeCell ref="T5:Y14"/>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691B8-DA9F-44CD-84EC-320C0070EEC0}">
  <dimension ref="A1:J6"/>
  <sheetViews>
    <sheetView showGridLines="0" zoomScale="48" workbookViewId="0">
      <selection sqref="A1:XFD1048576"/>
    </sheetView>
  </sheetViews>
  <sheetFormatPr defaultRowHeight="14.4" x14ac:dyDescent="0.3"/>
  <cols>
    <col min="1" max="1" width="22.6640625" customWidth="1"/>
    <col min="2" max="2" width="14.88671875" customWidth="1"/>
    <col min="3" max="3" width="21.109375" customWidth="1"/>
    <col min="4" max="4" width="25.109375" customWidth="1"/>
    <col min="5" max="5" width="22.109375" customWidth="1"/>
    <col min="6" max="6" width="17.6640625" customWidth="1"/>
    <col min="8" max="8" width="24.44140625" customWidth="1"/>
    <col min="9" max="9" width="18.88671875" customWidth="1"/>
    <col min="10" max="10" width="30.33203125" customWidth="1"/>
  </cols>
  <sheetData>
    <row r="1" spans="1:10" ht="32.4" customHeight="1" x14ac:dyDescent="0.3">
      <c r="A1" s="43" t="s">
        <v>149</v>
      </c>
      <c r="B1" s="43" t="s">
        <v>148</v>
      </c>
      <c r="C1" s="43" t="s">
        <v>147</v>
      </c>
      <c r="D1" s="43" t="s">
        <v>146</v>
      </c>
      <c r="E1" s="43" t="s">
        <v>145</v>
      </c>
      <c r="F1" s="43" t="s">
        <v>144</v>
      </c>
      <c r="G1" s="38"/>
      <c r="H1" s="43" t="s">
        <v>143</v>
      </c>
      <c r="I1" s="43" t="s">
        <v>101</v>
      </c>
      <c r="J1" s="43" t="s">
        <v>142</v>
      </c>
    </row>
    <row r="2" spans="1:10" ht="94.2" customHeight="1" x14ac:dyDescent="0.3">
      <c r="A2" s="39">
        <v>1</v>
      </c>
      <c r="B2" s="39" t="s">
        <v>102</v>
      </c>
      <c r="C2" s="39" t="s">
        <v>107</v>
      </c>
      <c r="D2" s="39" t="s">
        <v>112</v>
      </c>
      <c r="E2" s="39" t="s">
        <v>117</v>
      </c>
      <c r="F2" s="39" t="s">
        <v>122</v>
      </c>
      <c r="G2" s="38"/>
      <c r="H2" s="39" t="s">
        <v>127</v>
      </c>
      <c r="I2" s="39" t="s">
        <v>132</v>
      </c>
      <c r="J2" s="39" t="s">
        <v>137</v>
      </c>
    </row>
    <row r="3" spans="1:10" ht="85.2" customHeight="1" x14ac:dyDescent="0.3">
      <c r="A3" s="39">
        <v>2</v>
      </c>
      <c r="B3" s="39" t="s">
        <v>103</v>
      </c>
      <c r="C3" s="39" t="s">
        <v>108</v>
      </c>
      <c r="D3" s="39" t="s">
        <v>113</v>
      </c>
      <c r="E3" s="39" t="s">
        <v>118</v>
      </c>
      <c r="F3" s="39" t="s">
        <v>123</v>
      </c>
      <c r="G3" s="38"/>
      <c r="H3" s="39" t="s">
        <v>128</v>
      </c>
      <c r="I3" s="39" t="s">
        <v>133</v>
      </c>
      <c r="J3" s="39" t="s">
        <v>138</v>
      </c>
    </row>
    <row r="4" spans="1:10" ht="102" customHeight="1" x14ac:dyDescent="0.3">
      <c r="A4" s="40">
        <v>3</v>
      </c>
      <c r="B4" s="40" t="s">
        <v>104</v>
      </c>
      <c r="C4" s="40" t="s">
        <v>109</v>
      </c>
      <c r="D4" s="40" t="s">
        <v>114</v>
      </c>
      <c r="E4" s="40" t="s">
        <v>119</v>
      </c>
      <c r="F4" s="40" t="s">
        <v>124</v>
      </c>
      <c r="G4" s="38"/>
      <c r="H4" s="40" t="s">
        <v>129</v>
      </c>
      <c r="I4" s="40" t="s">
        <v>134</v>
      </c>
      <c r="J4" s="40" t="s">
        <v>139</v>
      </c>
    </row>
    <row r="5" spans="1:10" ht="82.8" customHeight="1" x14ac:dyDescent="0.3">
      <c r="A5" s="41">
        <v>4</v>
      </c>
      <c r="B5" s="41" t="s">
        <v>105</v>
      </c>
      <c r="C5" s="41" t="s">
        <v>110</v>
      </c>
      <c r="D5" s="41" t="s">
        <v>115</v>
      </c>
      <c r="E5" s="41" t="s">
        <v>120</v>
      </c>
      <c r="F5" s="41" t="s">
        <v>125</v>
      </c>
      <c r="G5" s="38"/>
      <c r="H5" s="41" t="s">
        <v>130</v>
      </c>
      <c r="I5" s="41" t="s">
        <v>135</v>
      </c>
      <c r="J5" s="41" t="s">
        <v>140</v>
      </c>
    </row>
    <row r="6" spans="1:10" ht="86.4" customHeight="1" x14ac:dyDescent="0.3">
      <c r="A6" s="42">
        <v>5</v>
      </c>
      <c r="B6" s="42" t="s">
        <v>106</v>
      </c>
      <c r="C6" s="42" t="s">
        <v>111</v>
      </c>
      <c r="D6" s="42" t="s">
        <v>116</v>
      </c>
      <c r="E6" s="42" t="s">
        <v>121</v>
      </c>
      <c r="F6" s="42" t="s">
        <v>126</v>
      </c>
      <c r="G6" s="38"/>
      <c r="H6" s="42" t="s">
        <v>131</v>
      </c>
      <c r="I6" s="42" t="s">
        <v>136</v>
      </c>
      <c r="J6" s="42" t="s">
        <v>141</v>
      </c>
    </row>
  </sheetData>
  <sheetProtection algorithmName="SHA-512" hashValue="4OkoEMVwVynlexd7WF6xbQbPhb9Nqg5c1wNKAQokxsAywBfhmwBHzeZg5dP2ree08fduHBYE7TafuTo14UqMJw==" saltValue="t5+oUd7xzyw8mEuwsvhekA==" spinCount="100000" sheet="1" objects="1" scenarios="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0647B-36D7-434C-A620-9FA78B9B453A}">
  <sheetPr>
    <tabColor theme="3"/>
  </sheetPr>
  <dimension ref="B10:C13"/>
  <sheetViews>
    <sheetView showGridLines="0" zoomScale="76" zoomScaleNormal="110" workbookViewId="0">
      <selection sqref="A1:XFD1048576"/>
    </sheetView>
  </sheetViews>
  <sheetFormatPr defaultColWidth="8.88671875" defaultRowHeight="14.4" x14ac:dyDescent="0.3"/>
  <cols>
    <col min="1" max="1" width="8.88671875" style="2"/>
    <col min="2" max="2" width="20.44140625" style="2" customWidth="1"/>
    <col min="3" max="3" width="124.109375" style="2" customWidth="1"/>
    <col min="4" max="16384" width="8.88671875" style="2"/>
  </cols>
  <sheetData>
    <row r="10" spans="2:3" ht="15" thickBot="1" x14ac:dyDescent="0.35"/>
    <row r="11" spans="2:3" ht="31.2" customHeight="1" x14ac:dyDescent="0.3">
      <c r="B11" s="6" t="s">
        <v>0</v>
      </c>
      <c r="C11" s="8" t="s">
        <v>1</v>
      </c>
    </row>
    <row r="12" spans="2:3" ht="83.4" customHeight="1" x14ac:dyDescent="0.3">
      <c r="B12" s="4" t="s">
        <v>2</v>
      </c>
      <c r="C12" s="5" t="s">
        <v>93</v>
      </c>
    </row>
    <row r="13" spans="2:3" ht="66" customHeight="1" thickBot="1" x14ac:dyDescent="0.35">
      <c r="B13" s="24" t="s">
        <v>3</v>
      </c>
      <c r="C13" s="25" t="s">
        <v>4</v>
      </c>
    </row>
  </sheetData>
  <sheetProtection algorithmName="SHA-512" hashValue="xP/fMj9NeNYkKfRfFtlbTQa/Ks2qM+rrWLFZ86G13ZqqCkd7XHlhNKoycw+0A+83h6MkiiwtkZ9/MDu8ehFJNA==" saltValue="hgwM0M/v1LJT9cY5nKpjPw==" spinCount="100000" sheet="1" objects="1" scenarios="1"/>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5CF4B-C8B4-42E1-B009-93211624DC73}">
  <sheetPr>
    <tabColor theme="3"/>
  </sheetPr>
  <dimension ref="A1"/>
  <sheetViews>
    <sheetView showGridLines="0" zoomScale="57" zoomScaleNormal="110" workbookViewId="0">
      <selection activeCell="O19" sqref="O19"/>
    </sheetView>
  </sheetViews>
  <sheetFormatPr defaultRowHeight="14.4" x14ac:dyDescent="0.3"/>
  <sheetData/>
  <sheetProtection algorithmName="SHA-512" hashValue="mmbG7K+OYPH2W/lslr9aficiHzAUPEYCfAa3517mNcXHt9sxeEbhL+GS0fZM55xN1faFZIDDFa2kVH+ephmd0A==" saltValue="XA0oP8w02WZUP/0jxR/Oeg==" spinCount="100000" sheet="1" objects="1" scenarios="1"/>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020E47-3450-49FF-8974-70DE0CADD2A7}">
  <sheetPr>
    <tabColor theme="3"/>
  </sheetPr>
  <dimension ref="B10:D15"/>
  <sheetViews>
    <sheetView showGridLines="0" zoomScale="44" zoomScaleNormal="90" workbookViewId="0">
      <selection activeCell="D13" sqref="D13"/>
    </sheetView>
  </sheetViews>
  <sheetFormatPr defaultRowHeight="14.4" x14ac:dyDescent="0.3"/>
  <cols>
    <col min="2" max="2" width="29.33203125" customWidth="1"/>
    <col min="3" max="3" width="46.44140625" customWidth="1"/>
    <col min="4" max="4" width="135.5546875" customWidth="1"/>
    <col min="5" max="5" width="9.33203125" customWidth="1"/>
  </cols>
  <sheetData>
    <row r="10" spans="2:4" ht="15" thickBot="1" x14ac:dyDescent="0.35"/>
    <row r="11" spans="2:4" ht="26.4" x14ac:dyDescent="0.3">
      <c r="B11" s="9" t="s">
        <v>0</v>
      </c>
      <c r="C11" s="10" t="s">
        <v>5</v>
      </c>
      <c r="D11" s="11" t="s">
        <v>6</v>
      </c>
    </row>
    <row r="12" spans="2:4" ht="103.2" customHeight="1" x14ac:dyDescent="0.3">
      <c r="B12" s="53" t="s">
        <v>2</v>
      </c>
      <c r="C12" s="34" t="s">
        <v>7</v>
      </c>
      <c r="D12" s="35" t="s">
        <v>8</v>
      </c>
    </row>
    <row r="13" spans="2:4" ht="69" customHeight="1" x14ac:dyDescent="0.3">
      <c r="B13" s="54"/>
      <c r="C13" s="34" t="s">
        <v>9</v>
      </c>
      <c r="D13" s="35" t="s">
        <v>10</v>
      </c>
    </row>
    <row r="14" spans="2:4" ht="111.6" customHeight="1" x14ac:dyDescent="0.3">
      <c r="B14" s="53" t="s">
        <v>3</v>
      </c>
      <c r="C14" s="34" t="s">
        <v>11</v>
      </c>
      <c r="D14" s="35" t="s">
        <v>12</v>
      </c>
    </row>
    <row r="15" spans="2:4" ht="62.4" customHeight="1" thickBot="1" x14ac:dyDescent="0.35">
      <c r="B15" s="55"/>
      <c r="C15" s="36" t="s">
        <v>9</v>
      </c>
      <c r="D15" s="37" t="s">
        <v>13</v>
      </c>
    </row>
  </sheetData>
  <sheetProtection algorithmName="SHA-512" hashValue="CR5uSyrMjDkj0eRIz87V89+YECDoyWmVsVj7y6UlF5OqvL7QCsDicRuK8mEjNgPft/rFGgCitjes6hYgzR7JUA==" saltValue="WLvpD/87Ia1T6oaZC8IUjg==" spinCount="100000" sheet="1" objects="1" scenarios="1"/>
  <mergeCells count="2">
    <mergeCell ref="B12:B13"/>
    <mergeCell ref="B14:B15"/>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C55F0-3D36-4346-BA2F-F890A10AC176}">
  <sheetPr>
    <tabColor theme="3"/>
  </sheetPr>
  <dimension ref="B9:G21"/>
  <sheetViews>
    <sheetView showGridLines="0" zoomScale="43" zoomScaleNormal="100" workbookViewId="0">
      <selection activeCell="E11" sqref="E11"/>
    </sheetView>
  </sheetViews>
  <sheetFormatPr defaultRowHeight="14.4" x14ac:dyDescent="0.3"/>
  <cols>
    <col min="2" max="2" width="16.6640625" customWidth="1"/>
    <col min="3" max="3" width="30.88671875" bestFit="1" customWidth="1"/>
    <col min="4" max="4" width="15.5546875" style="1" customWidth="1"/>
    <col min="5" max="5" width="58.6640625" customWidth="1"/>
    <col min="6" max="6" width="33.44140625" customWidth="1"/>
    <col min="7" max="7" width="78.109375" customWidth="1"/>
  </cols>
  <sheetData>
    <row r="9" spans="2:7" ht="15" thickBot="1" x14ac:dyDescent="0.35"/>
    <row r="10" spans="2:7" x14ac:dyDescent="0.3">
      <c r="B10" s="9" t="s">
        <v>0</v>
      </c>
      <c r="C10" s="12" t="s">
        <v>14</v>
      </c>
      <c r="D10" s="32" t="s">
        <v>15</v>
      </c>
      <c r="E10" s="32" t="s">
        <v>16</v>
      </c>
      <c r="F10" s="32" t="s">
        <v>17</v>
      </c>
      <c r="G10" s="12" t="s">
        <v>18</v>
      </c>
    </row>
    <row r="11" spans="2:7" ht="72" customHeight="1" x14ac:dyDescent="0.3">
      <c r="B11" s="56" t="s">
        <v>2</v>
      </c>
      <c r="C11" s="26" t="s">
        <v>19</v>
      </c>
      <c r="D11" s="26" t="s">
        <v>20</v>
      </c>
      <c r="E11" s="27" t="s">
        <v>21</v>
      </c>
      <c r="F11" s="26" t="s">
        <v>22</v>
      </c>
      <c r="G11" s="27" t="s">
        <v>23</v>
      </c>
    </row>
    <row r="12" spans="2:7" ht="39.6" x14ac:dyDescent="0.3">
      <c r="B12" s="56"/>
      <c r="C12" s="26" t="s">
        <v>24</v>
      </c>
      <c r="D12" s="26" t="s">
        <v>20</v>
      </c>
      <c r="E12" s="27" t="s">
        <v>25</v>
      </c>
      <c r="F12" s="26" t="s">
        <v>26</v>
      </c>
      <c r="G12" s="27" t="s">
        <v>27</v>
      </c>
    </row>
    <row r="13" spans="2:7" ht="66" x14ac:dyDescent="0.3">
      <c r="B13" s="56"/>
      <c r="C13" s="26" t="s">
        <v>28</v>
      </c>
      <c r="D13" s="26" t="s">
        <v>20</v>
      </c>
      <c r="E13" s="27" t="s">
        <v>29</v>
      </c>
      <c r="F13" s="26" t="s">
        <v>30</v>
      </c>
      <c r="G13" s="27" t="s">
        <v>31</v>
      </c>
    </row>
    <row r="14" spans="2:7" ht="48.6" customHeight="1" x14ac:dyDescent="0.3">
      <c r="B14" s="56"/>
      <c r="C14" s="26" t="s">
        <v>32</v>
      </c>
      <c r="D14" s="26" t="s">
        <v>33</v>
      </c>
      <c r="E14" s="27" t="s">
        <v>34</v>
      </c>
      <c r="F14" s="26" t="s">
        <v>35</v>
      </c>
      <c r="G14" s="27" t="s">
        <v>36</v>
      </c>
    </row>
    <row r="15" spans="2:7" ht="58.95" customHeight="1" x14ac:dyDescent="0.3">
      <c r="B15" s="56"/>
      <c r="C15" s="26" t="s">
        <v>37</v>
      </c>
      <c r="D15" s="26" t="s">
        <v>33</v>
      </c>
      <c r="E15" s="27" t="s">
        <v>38</v>
      </c>
      <c r="F15" s="26" t="s">
        <v>39</v>
      </c>
      <c r="G15" s="27" t="s">
        <v>40</v>
      </c>
    </row>
    <row r="16" spans="2:7" ht="58.95" customHeight="1" x14ac:dyDescent="0.3">
      <c r="B16" s="56" t="s">
        <v>3</v>
      </c>
      <c r="C16" s="26" t="s">
        <v>41</v>
      </c>
      <c r="D16" s="26" t="s">
        <v>20</v>
      </c>
      <c r="E16" s="27" t="s">
        <v>42</v>
      </c>
      <c r="F16" s="26" t="s">
        <v>43</v>
      </c>
      <c r="G16" s="27" t="s">
        <v>44</v>
      </c>
    </row>
    <row r="17" spans="2:7" ht="52.8" x14ac:dyDescent="0.3">
      <c r="B17" s="56"/>
      <c r="C17" s="26" t="s">
        <v>19</v>
      </c>
      <c r="D17" s="26" t="s">
        <v>20</v>
      </c>
      <c r="E17" s="27" t="s">
        <v>21</v>
      </c>
      <c r="F17" s="33" t="s">
        <v>45</v>
      </c>
      <c r="G17" s="31" t="s">
        <v>46</v>
      </c>
    </row>
    <row r="18" spans="2:7" ht="52.8" x14ac:dyDescent="0.3">
      <c r="B18" s="56"/>
      <c r="C18" s="26" t="s">
        <v>47</v>
      </c>
      <c r="D18" s="26" t="s">
        <v>33</v>
      </c>
      <c r="E18" s="27" t="s">
        <v>48</v>
      </c>
      <c r="F18" s="33" t="s">
        <v>49</v>
      </c>
      <c r="G18" s="31" t="s">
        <v>50</v>
      </c>
    </row>
    <row r="19" spans="2:7" ht="57" customHeight="1" x14ac:dyDescent="0.3">
      <c r="B19" s="56"/>
      <c r="C19" s="26" t="s">
        <v>51</v>
      </c>
      <c r="D19" s="26" t="s">
        <v>52</v>
      </c>
      <c r="E19" s="27" t="s">
        <v>53</v>
      </c>
      <c r="F19" s="30" t="s">
        <v>54</v>
      </c>
      <c r="G19" s="31" t="s">
        <v>55</v>
      </c>
    </row>
    <row r="20" spans="2:7" ht="43.2" customHeight="1" x14ac:dyDescent="0.3">
      <c r="B20" s="56"/>
      <c r="C20" s="26" t="s">
        <v>32</v>
      </c>
      <c r="D20" s="26" t="s">
        <v>33</v>
      </c>
      <c r="E20" s="27" t="s">
        <v>34</v>
      </c>
      <c r="F20" s="26" t="s">
        <v>35</v>
      </c>
      <c r="G20" s="27" t="s">
        <v>36</v>
      </c>
    </row>
    <row r="21" spans="2:7" ht="56.4" customHeight="1" thickBot="1" x14ac:dyDescent="0.35">
      <c r="B21" s="57"/>
      <c r="C21" s="29" t="s">
        <v>37</v>
      </c>
      <c r="D21" s="29" t="s">
        <v>33</v>
      </c>
      <c r="E21" s="25" t="s">
        <v>38</v>
      </c>
      <c r="F21" s="29" t="s">
        <v>39</v>
      </c>
      <c r="G21" s="25" t="s">
        <v>40</v>
      </c>
    </row>
  </sheetData>
  <sheetProtection algorithmName="SHA-512" hashValue="bgeEcXjIgXJDFipmBAqkZ3aB05ghbY/WFFGhRm+8G/EQi67YS/mzJBw17b5F3o84fRmvBuRYXgoQZdwFegJBsA==" saltValue="GHyExpEvrGsLOazzgJSaQQ==" spinCount="100000" sheet="1" objects="1" scenarios="1"/>
  <mergeCells count="2">
    <mergeCell ref="B11:B15"/>
    <mergeCell ref="B16:B21"/>
  </mergeCells>
  <conditionalFormatting sqref="C16">
    <cfRule type="duplicateValues" dxfId="8" priority="3"/>
  </conditionalFormatting>
  <conditionalFormatting sqref="C17">
    <cfRule type="duplicateValues" dxfId="7" priority="1"/>
  </conditionalFormatting>
  <conditionalFormatting sqref="C19">
    <cfRule type="duplicateValues" dxfId="6" priority="2"/>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82B1F-7CA9-4045-AF58-C69C47D6287F}">
  <sheetPr>
    <tabColor theme="3"/>
  </sheetPr>
  <dimension ref="B13:J25"/>
  <sheetViews>
    <sheetView showGridLines="0" tabSelected="1" topLeftCell="C1" zoomScale="90" zoomScaleNormal="90" workbookViewId="0">
      <selection activeCell="I16" sqref="I16"/>
    </sheetView>
  </sheetViews>
  <sheetFormatPr defaultColWidth="8.88671875" defaultRowHeight="14.4" x14ac:dyDescent="0.3"/>
  <cols>
    <col min="1" max="1" width="8.88671875" style="1"/>
    <col min="2" max="2" width="20.44140625" style="1" customWidth="1"/>
    <col min="3" max="3" width="30.88671875" style="1" bestFit="1" customWidth="1"/>
    <col min="4" max="4" width="44.6640625" style="1" bestFit="1" customWidth="1"/>
    <col min="5" max="5" width="9.5546875" style="1" customWidth="1"/>
    <col min="6" max="6" width="12.44140625" style="1" bestFit="1" customWidth="1"/>
    <col min="7" max="7" width="18.88671875" style="1" customWidth="1"/>
    <col min="8" max="8" width="17.6640625" style="1" customWidth="1"/>
    <col min="9" max="9" width="24" style="1" customWidth="1"/>
    <col min="10" max="10" width="58.6640625" style="1" customWidth="1"/>
    <col min="11" max="16384" width="8.88671875" style="1"/>
  </cols>
  <sheetData>
    <row r="13" spans="2:10" ht="39" customHeight="1" thickBot="1" x14ac:dyDescent="0.35"/>
    <row r="14" spans="2:10" x14ac:dyDescent="0.3">
      <c r="B14" s="6" t="s">
        <v>0</v>
      </c>
      <c r="C14" s="7" t="s">
        <v>56</v>
      </c>
      <c r="D14" s="13" t="s">
        <v>57</v>
      </c>
      <c r="E14" s="13" t="s">
        <v>58</v>
      </c>
      <c r="F14" s="13" t="s">
        <v>59</v>
      </c>
      <c r="G14" s="13" t="s">
        <v>60</v>
      </c>
      <c r="H14" s="7" t="s">
        <v>61</v>
      </c>
      <c r="I14" s="13" t="s">
        <v>95</v>
      </c>
      <c r="J14" s="8" t="s">
        <v>62</v>
      </c>
    </row>
    <row r="15" spans="2:10" ht="27.6" customHeight="1" x14ac:dyDescent="0.3">
      <c r="B15" s="58" t="s">
        <v>2</v>
      </c>
      <c r="C15" s="3" t="s">
        <v>19</v>
      </c>
      <c r="D15" s="3" t="s">
        <v>22</v>
      </c>
      <c r="E15" s="3">
        <v>4</v>
      </c>
      <c r="F15" s="3">
        <v>3</v>
      </c>
      <c r="G15" s="3">
        <f>E15*F15</f>
        <v>12</v>
      </c>
      <c r="H15" s="3">
        <v>4</v>
      </c>
      <c r="I15" s="3" t="s">
        <v>63</v>
      </c>
      <c r="J15" s="5" t="s">
        <v>64</v>
      </c>
    </row>
    <row r="16" spans="2:10" ht="26.4" x14ac:dyDescent="0.3">
      <c r="B16" s="58"/>
      <c r="C16" s="3" t="s">
        <v>24</v>
      </c>
      <c r="D16" s="3" t="s">
        <v>26</v>
      </c>
      <c r="E16" s="3">
        <v>5</v>
      </c>
      <c r="F16" s="3">
        <v>2</v>
      </c>
      <c r="G16" s="3">
        <f>E16*F16</f>
        <v>10</v>
      </c>
      <c r="H16" s="3">
        <v>4</v>
      </c>
      <c r="I16" s="3" t="s">
        <v>63</v>
      </c>
      <c r="J16" s="5" t="s">
        <v>64</v>
      </c>
    </row>
    <row r="17" spans="2:10" ht="26.4" x14ac:dyDescent="0.3">
      <c r="B17" s="58"/>
      <c r="C17" s="3" t="s">
        <v>28</v>
      </c>
      <c r="D17" s="3" t="s">
        <v>30</v>
      </c>
      <c r="E17" s="3">
        <v>4</v>
      </c>
      <c r="F17" s="3">
        <v>3</v>
      </c>
      <c r="G17" s="3">
        <f>E17*F17</f>
        <v>12</v>
      </c>
      <c r="H17" s="3">
        <v>4</v>
      </c>
      <c r="I17" s="3" t="s">
        <v>63</v>
      </c>
      <c r="J17" s="5" t="s">
        <v>64</v>
      </c>
    </row>
    <row r="18" spans="2:10" ht="26.4" x14ac:dyDescent="0.3">
      <c r="B18" s="58"/>
      <c r="C18" s="3" t="s">
        <v>32</v>
      </c>
      <c r="D18" s="3" t="s">
        <v>35</v>
      </c>
      <c r="E18" s="3">
        <v>5</v>
      </c>
      <c r="F18" s="3">
        <v>2</v>
      </c>
      <c r="G18" s="3">
        <f t="shared" ref="G18:G23" si="0">E18*F18</f>
        <v>10</v>
      </c>
      <c r="H18" s="3">
        <v>4</v>
      </c>
      <c r="I18" s="3" t="s">
        <v>63</v>
      </c>
      <c r="J18" s="5" t="s">
        <v>64</v>
      </c>
    </row>
    <row r="19" spans="2:10" ht="26.4" x14ac:dyDescent="0.3">
      <c r="B19" s="58"/>
      <c r="C19" s="17" t="s">
        <v>37</v>
      </c>
      <c r="D19" s="17" t="s">
        <v>39</v>
      </c>
      <c r="E19" s="17">
        <v>3</v>
      </c>
      <c r="F19" s="17">
        <v>1</v>
      </c>
      <c r="G19" s="17">
        <f>E19*F19</f>
        <v>3</v>
      </c>
      <c r="H19" s="17">
        <v>4</v>
      </c>
      <c r="I19" s="17" t="s">
        <v>65</v>
      </c>
      <c r="J19" s="19" t="s">
        <v>66</v>
      </c>
    </row>
    <row r="20" spans="2:10" ht="26.4" x14ac:dyDescent="0.3">
      <c r="B20" s="58" t="s">
        <v>3</v>
      </c>
      <c r="C20" s="3" t="s">
        <v>41</v>
      </c>
      <c r="D20" s="3" t="s">
        <v>43</v>
      </c>
      <c r="E20" s="3">
        <v>4</v>
      </c>
      <c r="F20" s="3">
        <v>3</v>
      </c>
      <c r="G20" s="3">
        <f t="shared" si="0"/>
        <v>12</v>
      </c>
      <c r="H20" s="3">
        <v>5</v>
      </c>
      <c r="I20" s="3" t="s">
        <v>63</v>
      </c>
      <c r="J20" s="5" t="s">
        <v>64</v>
      </c>
    </row>
    <row r="21" spans="2:10" ht="26.4" x14ac:dyDescent="0.3">
      <c r="B21" s="58"/>
      <c r="C21" s="3" t="s">
        <v>19</v>
      </c>
      <c r="D21" s="16" t="s">
        <v>94</v>
      </c>
      <c r="E21" s="3">
        <v>4</v>
      </c>
      <c r="F21" s="3">
        <v>3</v>
      </c>
      <c r="G21" s="3">
        <f t="shared" si="0"/>
        <v>12</v>
      </c>
      <c r="H21" s="3">
        <v>5</v>
      </c>
      <c r="I21" s="3" t="s">
        <v>63</v>
      </c>
      <c r="J21" s="5" t="s">
        <v>64</v>
      </c>
    </row>
    <row r="22" spans="2:10" ht="26.4" x14ac:dyDescent="0.3">
      <c r="B22" s="58"/>
      <c r="C22" s="17" t="s">
        <v>47</v>
      </c>
      <c r="D22" s="20" t="s">
        <v>49</v>
      </c>
      <c r="E22" s="17">
        <v>3</v>
      </c>
      <c r="F22" s="17">
        <v>1</v>
      </c>
      <c r="G22" s="17">
        <f t="shared" si="0"/>
        <v>3</v>
      </c>
      <c r="H22" s="17">
        <v>5</v>
      </c>
      <c r="I22" s="17" t="s">
        <v>65</v>
      </c>
      <c r="J22" s="19" t="s">
        <v>66</v>
      </c>
    </row>
    <row r="23" spans="2:10" ht="26.4" x14ac:dyDescent="0.3">
      <c r="B23" s="58"/>
      <c r="C23" s="3" t="s">
        <v>51</v>
      </c>
      <c r="D23" s="16" t="s">
        <v>54</v>
      </c>
      <c r="E23" s="3">
        <v>4</v>
      </c>
      <c r="F23" s="3">
        <v>3</v>
      </c>
      <c r="G23" s="3">
        <f t="shared" si="0"/>
        <v>12</v>
      </c>
      <c r="H23" s="3">
        <v>5</v>
      </c>
      <c r="I23" s="3" t="s">
        <v>63</v>
      </c>
      <c r="J23" s="5" t="s">
        <v>64</v>
      </c>
    </row>
    <row r="24" spans="2:10" ht="26.4" x14ac:dyDescent="0.3">
      <c r="B24" s="58"/>
      <c r="C24" s="17" t="s">
        <v>32</v>
      </c>
      <c r="D24" s="17" t="s">
        <v>35</v>
      </c>
      <c r="E24" s="17">
        <v>4</v>
      </c>
      <c r="F24" s="17">
        <v>1</v>
      </c>
      <c r="G24" s="17">
        <f t="shared" ref="G24" si="1">E24*F24</f>
        <v>4</v>
      </c>
      <c r="H24" s="17">
        <v>5</v>
      </c>
      <c r="I24" s="17" t="s">
        <v>65</v>
      </c>
      <c r="J24" s="19" t="s">
        <v>66</v>
      </c>
    </row>
    <row r="25" spans="2:10" ht="27" thickBot="1" x14ac:dyDescent="0.35">
      <c r="B25" s="59"/>
      <c r="C25" s="21" t="s">
        <v>37</v>
      </c>
      <c r="D25" s="21" t="s">
        <v>39</v>
      </c>
      <c r="E25" s="21">
        <v>3</v>
      </c>
      <c r="F25" s="21">
        <v>1</v>
      </c>
      <c r="G25" s="21">
        <f>E25*F25</f>
        <v>3</v>
      </c>
      <c r="H25" s="21">
        <v>5</v>
      </c>
      <c r="I25" s="21" t="s">
        <v>65</v>
      </c>
      <c r="J25" s="23" t="s">
        <v>66</v>
      </c>
    </row>
  </sheetData>
  <sheetProtection algorithmName="SHA-512" hashValue="4JoSMKwMw6nHiU+/IVt6zqXa1GDWO+mQPMWcQne4J/0meF/s8Os3QdU5F3qfKOLHvET+fC7fr/Rqf6A+4/gBhw==" saltValue="MIJ6k4xEQF+RjBmYykbi2g==" spinCount="100000" sheet="1" objects="1" scenarios="1"/>
  <mergeCells count="2">
    <mergeCell ref="B15:B19"/>
    <mergeCell ref="B20:B25"/>
  </mergeCells>
  <conditionalFormatting sqref="C23 C20:C21">
    <cfRule type="duplicateValues" dxfId="4" priority="1"/>
  </conditionalFormatting>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6AA10-5DE9-4A81-834F-9B9C5A8D40E6}">
  <sheetPr>
    <tabColor theme="3"/>
  </sheetPr>
  <dimension ref="B15:L27"/>
  <sheetViews>
    <sheetView showGridLines="0" zoomScale="57" zoomScaleNormal="90" workbookViewId="0">
      <selection activeCell="F15" sqref="F15"/>
    </sheetView>
  </sheetViews>
  <sheetFormatPr defaultRowHeight="14.4" x14ac:dyDescent="0.3"/>
  <cols>
    <col min="2" max="2" width="13.6640625" customWidth="1"/>
    <col min="3" max="3" width="21.33203125" customWidth="1"/>
    <col min="4" max="4" width="37.33203125" customWidth="1"/>
    <col min="5" max="5" width="9.6640625" customWidth="1"/>
    <col min="6" max="6" width="14.33203125" customWidth="1"/>
    <col min="7" max="7" width="17.88671875" customWidth="1"/>
    <col min="8" max="8" width="18.5546875" customWidth="1"/>
    <col min="9" max="9" width="20.6640625" style="1" customWidth="1"/>
    <col min="10" max="10" width="60.88671875" customWidth="1"/>
    <col min="11" max="11" width="12.44140625" customWidth="1"/>
    <col min="12" max="12" width="14.6640625" bestFit="1" customWidth="1"/>
  </cols>
  <sheetData>
    <row r="15" spans="2:12" ht="15" thickBot="1" x14ac:dyDescent="0.35"/>
    <row r="16" spans="2:12" x14ac:dyDescent="0.3">
      <c r="B16" s="6" t="s">
        <v>0</v>
      </c>
      <c r="C16" s="7" t="s">
        <v>56</v>
      </c>
      <c r="D16" s="13" t="s">
        <v>57</v>
      </c>
      <c r="E16" s="13" t="s">
        <v>58</v>
      </c>
      <c r="F16" s="13" t="s">
        <v>59</v>
      </c>
      <c r="G16" s="13" t="s">
        <v>60</v>
      </c>
      <c r="H16" s="7" t="s">
        <v>61</v>
      </c>
      <c r="I16" s="13" t="s">
        <v>67</v>
      </c>
      <c r="J16" s="13" t="s">
        <v>68</v>
      </c>
      <c r="K16" s="13" t="s">
        <v>69</v>
      </c>
      <c r="L16" s="14" t="s">
        <v>70</v>
      </c>
    </row>
    <row r="17" spans="2:12" ht="66" x14ac:dyDescent="0.3">
      <c r="B17" s="58" t="s">
        <v>2</v>
      </c>
      <c r="C17" s="3" t="s">
        <v>19</v>
      </c>
      <c r="D17" s="3" t="s">
        <v>22</v>
      </c>
      <c r="E17" s="3">
        <v>4</v>
      </c>
      <c r="F17" s="3">
        <v>3</v>
      </c>
      <c r="G17" s="3">
        <f>E17*F17</f>
        <v>12</v>
      </c>
      <c r="H17" s="3">
        <v>4</v>
      </c>
      <c r="I17" s="3" t="s">
        <v>71</v>
      </c>
      <c r="J17" s="3" t="s">
        <v>96</v>
      </c>
      <c r="K17" s="15">
        <v>0.7</v>
      </c>
      <c r="L17" s="5">
        <f>G17-G17*K17</f>
        <v>3.6000000000000014</v>
      </c>
    </row>
    <row r="18" spans="2:12" ht="77.400000000000006" customHeight="1" x14ac:dyDescent="0.3">
      <c r="B18" s="58"/>
      <c r="C18" s="3" t="s">
        <v>24</v>
      </c>
      <c r="D18" s="3" t="s">
        <v>26</v>
      </c>
      <c r="E18" s="3">
        <v>5</v>
      </c>
      <c r="F18" s="3">
        <v>2</v>
      </c>
      <c r="G18" s="3">
        <f>E18*F18</f>
        <v>10</v>
      </c>
      <c r="H18" s="3">
        <v>4</v>
      </c>
      <c r="I18" s="3" t="s">
        <v>72</v>
      </c>
      <c r="J18" s="3" t="s">
        <v>73</v>
      </c>
      <c r="K18" s="15">
        <v>0.8</v>
      </c>
      <c r="L18" s="5">
        <f>G18-G18*K18</f>
        <v>2</v>
      </c>
    </row>
    <row r="19" spans="2:12" ht="77.400000000000006" customHeight="1" x14ac:dyDescent="0.3">
      <c r="B19" s="58"/>
      <c r="C19" s="3" t="s">
        <v>28</v>
      </c>
      <c r="D19" s="3" t="s">
        <v>30</v>
      </c>
      <c r="E19" s="3">
        <v>4</v>
      </c>
      <c r="F19" s="3">
        <v>3</v>
      </c>
      <c r="G19" s="3">
        <f>E19*F19</f>
        <v>12</v>
      </c>
      <c r="H19" s="3">
        <v>4</v>
      </c>
      <c r="I19" s="16" t="s">
        <v>74</v>
      </c>
      <c r="J19" s="3" t="s">
        <v>97</v>
      </c>
      <c r="K19" s="15">
        <v>0.7</v>
      </c>
      <c r="L19" s="5">
        <f t="shared" ref="L19" si="0">G19-G19*K19</f>
        <v>3.6000000000000014</v>
      </c>
    </row>
    <row r="20" spans="2:12" ht="60" customHeight="1" x14ac:dyDescent="0.3">
      <c r="B20" s="58"/>
      <c r="C20" s="3" t="s">
        <v>32</v>
      </c>
      <c r="D20" s="3" t="s">
        <v>35</v>
      </c>
      <c r="E20" s="3">
        <v>5</v>
      </c>
      <c r="F20" s="3">
        <v>2</v>
      </c>
      <c r="G20" s="3">
        <f t="shared" ref="G20:G26" si="1">E20*F20</f>
        <v>10</v>
      </c>
      <c r="H20" s="3">
        <v>4</v>
      </c>
      <c r="I20" s="3" t="s">
        <v>75</v>
      </c>
      <c r="J20" s="3" t="s">
        <v>76</v>
      </c>
      <c r="K20" s="15">
        <v>0.8</v>
      </c>
      <c r="L20" s="5">
        <f t="shared" ref="L20:L27" si="2">G20-G20*K20</f>
        <v>2</v>
      </c>
    </row>
    <row r="21" spans="2:12" x14ac:dyDescent="0.3">
      <c r="B21" s="58"/>
      <c r="C21" s="17" t="s">
        <v>37</v>
      </c>
      <c r="D21" s="17" t="s">
        <v>39</v>
      </c>
      <c r="E21" s="17">
        <v>3</v>
      </c>
      <c r="F21" s="17">
        <v>1</v>
      </c>
      <c r="G21" s="17">
        <f>E21*F21</f>
        <v>3</v>
      </c>
      <c r="H21" s="17">
        <v>4</v>
      </c>
      <c r="I21" s="17" t="s">
        <v>77</v>
      </c>
      <c r="J21" s="17" t="s">
        <v>78</v>
      </c>
      <c r="K21" s="18">
        <v>0</v>
      </c>
      <c r="L21" s="19">
        <f>G21-G21*K21</f>
        <v>3</v>
      </c>
    </row>
    <row r="22" spans="2:12" ht="52.8" x14ac:dyDescent="0.3">
      <c r="B22" s="58" t="s">
        <v>3</v>
      </c>
      <c r="C22" s="3" t="s">
        <v>41</v>
      </c>
      <c r="D22" s="3" t="s">
        <v>43</v>
      </c>
      <c r="E22" s="3">
        <v>4</v>
      </c>
      <c r="F22" s="3">
        <v>3</v>
      </c>
      <c r="G22" s="3">
        <f t="shared" si="1"/>
        <v>12</v>
      </c>
      <c r="H22" s="3">
        <v>5</v>
      </c>
      <c r="I22" s="16" t="s">
        <v>98</v>
      </c>
      <c r="J22" s="16" t="s">
        <v>99</v>
      </c>
      <c r="K22" s="15">
        <v>0.7</v>
      </c>
      <c r="L22" s="5">
        <f t="shared" si="2"/>
        <v>3.6000000000000014</v>
      </c>
    </row>
    <row r="23" spans="2:12" ht="39.6" x14ac:dyDescent="0.3">
      <c r="B23" s="58"/>
      <c r="C23" s="3" t="s">
        <v>19</v>
      </c>
      <c r="D23" s="16" t="s">
        <v>94</v>
      </c>
      <c r="E23" s="3">
        <v>4</v>
      </c>
      <c r="F23" s="3">
        <v>3</v>
      </c>
      <c r="G23" s="3">
        <f t="shared" si="1"/>
        <v>12</v>
      </c>
      <c r="H23" s="3">
        <v>5</v>
      </c>
      <c r="I23" s="3" t="s">
        <v>79</v>
      </c>
      <c r="J23" s="3" t="s">
        <v>80</v>
      </c>
      <c r="K23" s="15">
        <v>0.8</v>
      </c>
      <c r="L23" s="5">
        <f t="shared" si="2"/>
        <v>2.3999999999999986</v>
      </c>
    </row>
    <row r="24" spans="2:12" ht="26.4" x14ac:dyDescent="0.3">
      <c r="B24" s="58"/>
      <c r="C24" s="17" t="s">
        <v>81</v>
      </c>
      <c r="D24" s="20" t="s">
        <v>49</v>
      </c>
      <c r="E24" s="17">
        <v>3</v>
      </c>
      <c r="F24" s="17">
        <v>1</v>
      </c>
      <c r="G24" s="17">
        <f t="shared" si="1"/>
        <v>3</v>
      </c>
      <c r="H24" s="17">
        <v>5</v>
      </c>
      <c r="I24" s="17" t="s">
        <v>77</v>
      </c>
      <c r="J24" s="17" t="s">
        <v>78</v>
      </c>
      <c r="K24" s="18">
        <v>0</v>
      </c>
      <c r="L24" s="19">
        <f t="shared" si="2"/>
        <v>3</v>
      </c>
    </row>
    <row r="25" spans="2:12" ht="39.6" x14ac:dyDescent="0.3">
      <c r="B25" s="58"/>
      <c r="C25" s="3" t="s">
        <v>51</v>
      </c>
      <c r="D25" s="16" t="s">
        <v>54</v>
      </c>
      <c r="E25" s="3">
        <v>4</v>
      </c>
      <c r="F25" s="3">
        <v>3</v>
      </c>
      <c r="G25" s="3">
        <f t="shared" si="1"/>
        <v>12</v>
      </c>
      <c r="H25" s="3">
        <v>5</v>
      </c>
      <c r="I25" s="3" t="s">
        <v>82</v>
      </c>
      <c r="J25" s="16" t="s">
        <v>100</v>
      </c>
      <c r="K25" s="15">
        <v>0.8</v>
      </c>
      <c r="L25" s="5">
        <f t="shared" si="2"/>
        <v>2.3999999999999986</v>
      </c>
    </row>
    <row r="26" spans="2:12" x14ac:dyDescent="0.3">
      <c r="B26" s="58"/>
      <c r="C26" s="17" t="s">
        <v>32</v>
      </c>
      <c r="D26" s="17" t="s">
        <v>35</v>
      </c>
      <c r="E26" s="17">
        <v>4</v>
      </c>
      <c r="F26" s="17">
        <v>1</v>
      </c>
      <c r="G26" s="17">
        <f t="shared" si="1"/>
        <v>4</v>
      </c>
      <c r="H26" s="17">
        <v>5</v>
      </c>
      <c r="I26" s="17" t="s">
        <v>77</v>
      </c>
      <c r="J26" s="17" t="s">
        <v>78</v>
      </c>
      <c r="K26" s="18">
        <v>0</v>
      </c>
      <c r="L26" s="19">
        <f t="shared" si="2"/>
        <v>4</v>
      </c>
    </row>
    <row r="27" spans="2:12" ht="15" thickBot="1" x14ac:dyDescent="0.35">
      <c r="B27" s="59"/>
      <c r="C27" s="21" t="s">
        <v>37</v>
      </c>
      <c r="D27" s="21" t="s">
        <v>39</v>
      </c>
      <c r="E27" s="21">
        <v>3</v>
      </c>
      <c r="F27" s="21">
        <v>1</v>
      </c>
      <c r="G27" s="21">
        <f>E27*F27</f>
        <v>3</v>
      </c>
      <c r="H27" s="21">
        <v>5</v>
      </c>
      <c r="I27" s="21" t="s">
        <v>77</v>
      </c>
      <c r="J27" s="21" t="s">
        <v>78</v>
      </c>
      <c r="K27" s="22">
        <v>0</v>
      </c>
      <c r="L27" s="23">
        <f t="shared" si="2"/>
        <v>3</v>
      </c>
    </row>
  </sheetData>
  <sheetProtection algorithmName="SHA-512" hashValue="EswcgfggontMP1e5VpyBVnzHIq3RPKeDXdw84n233EvE1eVvddBsJWRY7Y9dyu6CXGoJqACr9ObCZCKFOGfaKQ==" saltValue="/uPN4l0lLA7by8ipxJsBUg==" spinCount="100000" sheet="1" objects="1" scenarios="1"/>
  <mergeCells count="2">
    <mergeCell ref="B17:B21"/>
    <mergeCell ref="B22:B27"/>
  </mergeCells>
  <conditionalFormatting sqref="C25 C22:C23">
    <cfRule type="duplicateValues" dxfId="5" priority="1"/>
  </conditionalFormatting>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69034-FA8D-43BC-BE83-21EC1C123E06}">
  <sheetPr>
    <tabColor theme="3"/>
  </sheetPr>
  <dimension ref="B10:F22"/>
  <sheetViews>
    <sheetView showGridLines="0" topLeftCell="A8" zoomScale="90" zoomScaleNormal="90" workbookViewId="0">
      <selection activeCell="C11" sqref="C11:C22"/>
    </sheetView>
  </sheetViews>
  <sheetFormatPr defaultRowHeight="14.4" x14ac:dyDescent="0.3"/>
  <cols>
    <col min="2" max="2" width="20.44140625" customWidth="1"/>
    <col min="3" max="3" width="22.6640625" customWidth="1"/>
    <col min="4" max="4" width="38.44140625" customWidth="1"/>
    <col min="5" max="5" width="21.6640625" bestFit="1" customWidth="1"/>
    <col min="6" max="6" width="90" style="1" customWidth="1"/>
  </cols>
  <sheetData>
    <row r="10" spans="2:6" ht="15" thickBot="1" x14ac:dyDescent="0.35"/>
    <row r="11" spans="2:6" x14ac:dyDescent="0.3">
      <c r="B11" s="9" t="s">
        <v>0</v>
      </c>
      <c r="C11" s="10" t="s">
        <v>6</v>
      </c>
      <c r="D11" s="10" t="s">
        <v>83</v>
      </c>
      <c r="E11" s="10" t="s">
        <v>84</v>
      </c>
      <c r="F11" s="11" t="s">
        <v>85</v>
      </c>
    </row>
    <row r="12" spans="2:6" ht="28.95" customHeight="1" x14ac:dyDescent="0.3">
      <c r="B12" s="56" t="s">
        <v>2</v>
      </c>
      <c r="C12" s="60" t="s">
        <v>86</v>
      </c>
      <c r="D12" s="26" t="s">
        <v>19</v>
      </c>
      <c r="E12" s="26" t="s">
        <v>20</v>
      </c>
      <c r="F12" s="27" t="s">
        <v>21</v>
      </c>
    </row>
    <row r="13" spans="2:6" ht="30" customHeight="1" x14ac:dyDescent="0.3">
      <c r="B13" s="56"/>
      <c r="C13" s="60"/>
      <c r="D13" s="26" t="s">
        <v>24</v>
      </c>
      <c r="E13" s="26" t="s">
        <v>20</v>
      </c>
      <c r="F13" s="27" t="s">
        <v>25</v>
      </c>
    </row>
    <row r="14" spans="2:6" ht="55.2" customHeight="1" x14ac:dyDescent="0.3">
      <c r="B14" s="56"/>
      <c r="C14" s="60"/>
      <c r="D14" s="26" t="s">
        <v>28</v>
      </c>
      <c r="E14" s="26" t="s">
        <v>20</v>
      </c>
      <c r="F14" s="27" t="s">
        <v>29</v>
      </c>
    </row>
    <row r="15" spans="2:6" ht="26.4" x14ac:dyDescent="0.3">
      <c r="B15" s="56"/>
      <c r="C15" s="60" t="s">
        <v>87</v>
      </c>
      <c r="D15" s="26" t="s">
        <v>32</v>
      </c>
      <c r="E15" s="26" t="s">
        <v>33</v>
      </c>
      <c r="F15" s="27" t="s">
        <v>34</v>
      </c>
    </row>
    <row r="16" spans="2:6" ht="26.4" x14ac:dyDescent="0.3">
      <c r="B16" s="56"/>
      <c r="C16" s="60"/>
      <c r="D16" s="26" t="s">
        <v>37</v>
      </c>
      <c r="E16" s="26" t="s">
        <v>33</v>
      </c>
      <c r="F16" s="27" t="s">
        <v>38</v>
      </c>
    </row>
    <row r="17" spans="2:6" ht="31.95" customHeight="1" x14ac:dyDescent="0.3">
      <c r="B17" s="56" t="s">
        <v>3</v>
      </c>
      <c r="C17" s="60" t="s">
        <v>88</v>
      </c>
      <c r="D17" s="26" t="s">
        <v>41</v>
      </c>
      <c r="E17" s="26" t="s">
        <v>20</v>
      </c>
      <c r="F17" s="27" t="s">
        <v>42</v>
      </c>
    </row>
    <row r="18" spans="2:6" ht="30.6" customHeight="1" x14ac:dyDescent="0.3">
      <c r="B18" s="56"/>
      <c r="C18" s="60"/>
      <c r="D18" s="28" t="s">
        <v>19</v>
      </c>
      <c r="E18" s="28" t="s">
        <v>20</v>
      </c>
      <c r="F18" s="27" t="s">
        <v>21</v>
      </c>
    </row>
    <row r="19" spans="2:6" ht="30" customHeight="1" x14ac:dyDescent="0.3">
      <c r="B19" s="56"/>
      <c r="C19" s="60"/>
      <c r="D19" s="26" t="s">
        <v>81</v>
      </c>
      <c r="E19" s="28" t="s">
        <v>33</v>
      </c>
      <c r="F19" s="27" t="s">
        <v>48</v>
      </c>
    </row>
    <row r="20" spans="2:6" ht="39.6" x14ac:dyDescent="0.3">
      <c r="B20" s="56"/>
      <c r="C20" s="60"/>
      <c r="D20" s="28" t="s">
        <v>51</v>
      </c>
      <c r="E20" s="28" t="s">
        <v>52</v>
      </c>
      <c r="F20" s="27" t="s">
        <v>53</v>
      </c>
    </row>
    <row r="21" spans="2:6" ht="35.4" customHeight="1" x14ac:dyDescent="0.3">
      <c r="B21" s="56"/>
      <c r="C21" s="60" t="s">
        <v>87</v>
      </c>
      <c r="D21" s="26" t="s">
        <v>32</v>
      </c>
      <c r="E21" s="26" t="s">
        <v>33</v>
      </c>
      <c r="F21" s="27" t="s">
        <v>34</v>
      </c>
    </row>
    <row r="22" spans="2:6" ht="39" customHeight="1" thickBot="1" x14ac:dyDescent="0.35">
      <c r="B22" s="57"/>
      <c r="C22" s="61"/>
      <c r="D22" s="29" t="s">
        <v>37</v>
      </c>
      <c r="E22" s="29" t="s">
        <v>33</v>
      </c>
      <c r="F22" s="25" t="s">
        <v>38</v>
      </c>
    </row>
  </sheetData>
  <mergeCells count="6">
    <mergeCell ref="C21:C22"/>
    <mergeCell ref="B17:B22"/>
    <mergeCell ref="B12:B16"/>
    <mergeCell ref="C15:C16"/>
    <mergeCell ref="C12:C14"/>
    <mergeCell ref="C17:C20"/>
  </mergeCells>
  <conditionalFormatting sqref="D20 D18">
    <cfRule type="duplicateValues" dxfId="3" priority="4"/>
  </conditionalFormatting>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2C52D7-E537-475B-8E01-503CF5F1D12F}">
  <sheetPr>
    <tabColor theme="3"/>
  </sheetPr>
  <dimension ref="B9:H21"/>
  <sheetViews>
    <sheetView showGridLines="0" zoomScale="90" zoomScaleNormal="90" workbookViewId="0">
      <selection activeCell="C11" sqref="C11:C22"/>
    </sheetView>
  </sheetViews>
  <sheetFormatPr defaultRowHeight="14.4" x14ac:dyDescent="0.3"/>
  <cols>
    <col min="2" max="2" width="16.6640625" customWidth="1"/>
    <col min="3" max="3" width="25.5546875" customWidth="1"/>
    <col min="4" max="4" width="36.33203125" customWidth="1"/>
    <col min="5" max="5" width="30.88671875" bestFit="1" customWidth="1"/>
    <col min="6" max="6" width="24.33203125" customWidth="1"/>
    <col min="7" max="7" width="58.6640625" customWidth="1"/>
    <col min="8" max="8" width="121.33203125" customWidth="1"/>
  </cols>
  <sheetData>
    <row r="9" spans="2:8" ht="15" thickBot="1" x14ac:dyDescent="0.35"/>
    <row r="10" spans="2:8" x14ac:dyDescent="0.3">
      <c r="B10" s="9" t="s">
        <v>0</v>
      </c>
      <c r="C10" s="10" t="s">
        <v>6</v>
      </c>
      <c r="D10" s="12" t="s">
        <v>17</v>
      </c>
      <c r="E10" s="12" t="s">
        <v>14</v>
      </c>
      <c r="F10" s="32" t="s">
        <v>89</v>
      </c>
      <c r="G10" s="32" t="s">
        <v>16</v>
      </c>
      <c r="H10" s="12" t="s">
        <v>18</v>
      </c>
    </row>
    <row r="11" spans="2:8" ht="26.4" x14ac:dyDescent="0.3">
      <c r="B11" s="56" t="s">
        <v>2</v>
      </c>
      <c r="C11" s="60" t="s">
        <v>90</v>
      </c>
      <c r="D11" s="26" t="s">
        <v>22</v>
      </c>
      <c r="E11" s="26" t="s">
        <v>19</v>
      </c>
      <c r="F11" s="26" t="s">
        <v>20</v>
      </c>
      <c r="G11" s="27" t="s">
        <v>21</v>
      </c>
      <c r="H11" s="27" t="s">
        <v>91</v>
      </c>
    </row>
    <row r="12" spans="2:8" ht="39.6" x14ac:dyDescent="0.3">
      <c r="B12" s="56"/>
      <c r="C12" s="60"/>
      <c r="D12" s="26" t="s">
        <v>26</v>
      </c>
      <c r="E12" s="26" t="s">
        <v>24</v>
      </c>
      <c r="F12" s="26" t="s">
        <v>20</v>
      </c>
      <c r="G12" s="27" t="s">
        <v>25</v>
      </c>
      <c r="H12" s="27" t="s">
        <v>27</v>
      </c>
    </row>
    <row r="13" spans="2:8" ht="66" x14ac:dyDescent="0.3">
      <c r="B13" s="56"/>
      <c r="C13" s="60"/>
      <c r="D13" s="26" t="s">
        <v>30</v>
      </c>
      <c r="E13" s="26" t="s">
        <v>28</v>
      </c>
      <c r="F13" s="26" t="s">
        <v>20</v>
      </c>
      <c r="G13" s="27" t="s">
        <v>29</v>
      </c>
      <c r="H13" s="27" t="s">
        <v>31</v>
      </c>
    </row>
    <row r="14" spans="2:8" ht="26.4" x14ac:dyDescent="0.3">
      <c r="B14" s="56"/>
      <c r="C14" s="60" t="s">
        <v>87</v>
      </c>
      <c r="D14" s="26" t="s">
        <v>35</v>
      </c>
      <c r="E14" s="26" t="s">
        <v>32</v>
      </c>
      <c r="F14" s="26" t="s">
        <v>33</v>
      </c>
      <c r="G14" s="27" t="s">
        <v>34</v>
      </c>
      <c r="H14" s="27" t="s">
        <v>36</v>
      </c>
    </row>
    <row r="15" spans="2:8" ht="39.6" x14ac:dyDescent="0.3">
      <c r="B15" s="56"/>
      <c r="C15" s="60"/>
      <c r="D15" s="26" t="s">
        <v>39</v>
      </c>
      <c r="E15" s="26" t="s">
        <v>37</v>
      </c>
      <c r="F15" s="26" t="s">
        <v>33</v>
      </c>
      <c r="G15" s="27" t="s">
        <v>38</v>
      </c>
      <c r="H15" s="27" t="s">
        <v>92</v>
      </c>
    </row>
    <row r="16" spans="2:8" ht="39.6" x14ac:dyDescent="0.3">
      <c r="B16" s="56" t="s">
        <v>3</v>
      </c>
      <c r="C16" s="60" t="s">
        <v>88</v>
      </c>
      <c r="D16" s="26" t="s">
        <v>43</v>
      </c>
      <c r="E16" s="26" t="s">
        <v>41</v>
      </c>
      <c r="F16" s="26" t="s">
        <v>20</v>
      </c>
      <c r="G16" s="27" t="s">
        <v>42</v>
      </c>
      <c r="H16" s="27" t="s">
        <v>44</v>
      </c>
    </row>
    <row r="17" spans="2:8" ht="26.4" x14ac:dyDescent="0.3">
      <c r="B17" s="56"/>
      <c r="C17" s="60"/>
      <c r="D17" s="33" t="s">
        <v>45</v>
      </c>
      <c r="E17" s="26" t="s">
        <v>19</v>
      </c>
      <c r="F17" s="28" t="s">
        <v>20</v>
      </c>
      <c r="G17" s="27" t="s">
        <v>21</v>
      </c>
      <c r="H17" s="31" t="s">
        <v>46</v>
      </c>
    </row>
    <row r="18" spans="2:8" ht="26.4" x14ac:dyDescent="0.3">
      <c r="B18" s="56"/>
      <c r="C18" s="60"/>
      <c r="D18" s="33" t="s">
        <v>49</v>
      </c>
      <c r="E18" s="26" t="s">
        <v>47</v>
      </c>
      <c r="F18" s="28" t="s">
        <v>33</v>
      </c>
      <c r="G18" s="27" t="s">
        <v>48</v>
      </c>
      <c r="H18" s="31" t="s">
        <v>50</v>
      </c>
    </row>
    <row r="19" spans="2:8" ht="52.8" x14ac:dyDescent="0.3">
      <c r="B19" s="56"/>
      <c r="C19" s="60"/>
      <c r="D19" s="30" t="s">
        <v>54</v>
      </c>
      <c r="E19" s="26" t="s">
        <v>51</v>
      </c>
      <c r="F19" s="28" t="s">
        <v>52</v>
      </c>
      <c r="G19" s="27" t="s">
        <v>53</v>
      </c>
      <c r="H19" s="31" t="s">
        <v>55</v>
      </c>
    </row>
    <row r="20" spans="2:8" ht="26.4" x14ac:dyDescent="0.3">
      <c r="B20" s="56"/>
      <c r="C20" s="60" t="s">
        <v>87</v>
      </c>
      <c r="D20" s="26" t="s">
        <v>35</v>
      </c>
      <c r="E20" s="26" t="s">
        <v>32</v>
      </c>
      <c r="F20" s="26" t="s">
        <v>33</v>
      </c>
      <c r="G20" s="27" t="s">
        <v>34</v>
      </c>
      <c r="H20" s="27" t="s">
        <v>36</v>
      </c>
    </row>
    <row r="21" spans="2:8" ht="40.200000000000003" thickBot="1" x14ac:dyDescent="0.35">
      <c r="B21" s="57"/>
      <c r="C21" s="61"/>
      <c r="D21" s="29" t="s">
        <v>39</v>
      </c>
      <c r="E21" s="29" t="s">
        <v>37</v>
      </c>
      <c r="F21" s="29" t="s">
        <v>33</v>
      </c>
      <c r="G21" s="25" t="s">
        <v>38</v>
      </c>
      <c r="H21" s="25" t="s">
        <v>92</v>
      </c>
    </row>
  </sheetData>
  <mergeCells count="6">
    <mergeCell ref="C20:C21"/>
    <mergeCell ref="B16:B21"/>
    <mergeCell ref="C14:C15"/>
    <mergeCell ref="B11:B15"/>
    <mergeCell ref="C11:C13"/>
    <mergeCell ref="C16:C19"/>
  </mergeCells>
  <conditionalFormatting sqref="E16">
    <cfRule type="duplicateValues" dxfId="2" priority="5"/>
  </conditionalFormatting>
  <conditionalFormatting sqref="E17">
    <cfRule type="duplicateValues" dxfId="1" priority="1"/>
  </conditionalFormatting>
  <conditionalFormatting sqref="E19">
    <cfRule type="duplicateValues" dxfId="0" priority="2"/>
  </conditionalFormatting>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2201A339B2D68458F7DEFF9A7B0708D" ma:contentTypeVersion="12" ma:contentTypeDescription="Crear nuevo documento." ma:contentTypeScope="" ma:versionID="f3a122284cf36c8d7328f21966e3c68e">
  <xsd:schema xmlns:xsd="http://www.w3.org/2001/XMLSchema" xmlns:xs="http://www.w3.org/2001/XMLSchema" xmlns:p="http://schemas.microsoft.com/office/2006/metadata/properties" xmlns:ns2="045976cc-65c4-48a0-befa-adf0ce52b665" xmlns:ns3="db3a14b4-76de-4728-b09e-d1089db2d93b" targetNamespace="http://schemas.microsoft.com/office/2006/metadata/properties" ma:root="true" ma:fieldsID="270cf7ec841db8ef760a1cd0ce41f851" ns2:_="" ns3:_="">
    <xsd:import namespace="045976cc-65c4-48a0-befa-adf0ce52b665"/>
    <xsd:import namespace="db3a14b4-76de-4728-b09e-d1089db2d93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Instruccion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5976cc-65c4-48a0-befa-adf0ce52b6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ea7e4b4-080f-4af5-898c-d5b6bd791ef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Instrucciones" ma:index="19" nillable="true" ma:displayName="Instrucciones" ma:format="Dropdown" ma:internalName="Instruccion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b3a14b4-76de-4728-b09e-d1089db2d9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e69dfe7-07e2-4c86-9c3a-a3effcdf215c}" ma:internalName="TaxCatchAll" ma:showField="CatchAllData" ma:web="db3a14b4-76de-4728-b09e-d1089db2d9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Instrucciones xmlns="045976cc-65c4-48a0-befa-adf0ce52b665" xsi:nil="true"/>
    <lcf76f155ced4ddcb4097134ff3c332f xmlns="045976cc-65c4-48a0-befa-adf0ce52b665">
      <Terms xmlns="http://schemas.microsoft.com/office/infopath/2007/PartnerControls"/>
    </lcf76f155ced4ddcb4097134ff3c332f>
    <TaxCatchAll xmlns="db3a14b4-76de-4728-b09e-d1089db2d93b" xsi:nil="true"/>
  </documentManagement>
</p:properties>
</file>

<file path=customXml/itemProps1.xml><?xml version="1.0" encoding="utf-8"?>
<ds:datastoreItem xmlns:ds="http://schemas.openxmlformats.org/officeDocument/2006/customXml" ds:itemID="{50D5302E-60C1-4BC6-A60D-1E228AB43983}"/>
</file>

<file path=customXml/itemProps2.xml><?xml version="1.0" encoding="utf-8"?>
<ds:datastoreItem xmlns:ds="http://schemas.openxmlformats.org/officeDocument/2006/customXml" ds:itemID="{7A74D33B-1C69-4952-914B-688E0B93CAF6}"/>
</file>

<file path=customXml/itemProps3.xml><?xml version="1.0" encoding="utf-8"?>
<ds:datastoreItem xmlns:ds="http://schemas.openxmlformats.org/officeDocument/2006/customXml" ds:itemID="{45DCCFBC-03CA-4210-BFC6-F316ADB4328A}"/>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Cover</vt:lpstr>
      <vt:lpstr>Introduction</vt:lpstr>
      <vt:lpstr>Caption</vt:lpstr>
      <vt:lpstr>0.AI systems in analysis</vt:lpstr>
      <vt:lpstr>1.Definition of risk appetite</vt:lpstr>
      <vt:lpstr>2.Context of the organization (</vt:lpstr>
      <vt:lpstr>3.Identification of risks (2)</vt:lpstr>
      <vt:lpstr>4. Analysis and eval. of risks</vt:lpstr>
      <vt:lpstr>5. Risk response</vt:lpstr>
      <vt:lpstr>2. Context of the organization</vt:lpstr>
      <vt:lpstr>3. Identification of risks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2025-12-24T11:12:10Z</dcterms:created>
  <dcterms:modified xsi:type="dcterms:W3CDTF">2025-12-24T11:16:31Z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MSIP_Label_ea60d57e-af5b-4752-ac57-3e4f28ca11dc_Name">
    <vt:lpwstr>ea60d57e-af5b-4752-ac57-3e4f28ca11dc</vt:lpwstr>
  </property>
  <property fmtid="{D5CDD505-2E9C-101B-9397-08002B2CF9AE}" pid="5" name="MediaServiceImageTags">
    <vt:lpwstr/>
  </property>
  <property fmtid="{D5CDD505-2E9C-101B-9397-08002B2CF9AE}" pid="6" name="MSIP_Label_ea60d57e-af5b-4752-ac57-3e4f28ca11dc_SetDate">
    <vt:lpwstr>2022-12-27T07:45:35Z</vt:lpwstr>
  </property>
  <property fmtid="{D5CDD505-2E9C-101B-9397-08002B2CF9AE}" pid="7" name="ContentTypeId">
    <vt:lpwstr>0x01010012201A339B2D68458F7DEFF9A7B0708D</vt:lpwstr>
  </property>
  <property fmtid="{D5CDD505-2E9C-101B-9397-08002B2CF9AE}" pid="8" name="MSIP_Label_ea60d57e-af5b-4752-ac57-3e4f28ca11dc_ActionId">
    <vt:lpwstr>dfb89504-27be-4bb4-84f1-cc6cf6586914</vt:lpwstr>
  </property>
  <property fmtid="{D5CDD505-2E9C-101B-9397-08002B2CF9AE}" pid="9" name="MSIP_Label_ea60d57e-af5b-4752-ac57-3e4f28ca11dc_SiteId">
    <vt:lpwstr>36da45f1-dd2c-4d1f-af13-5abe46b99921</vt:lpwstr>
  </property>
  <property fmtid="{D5CDD505-2E9C-101B-9397-08002B2CF9AE}" pid="10" name="MSIP_Label_ea60d57e-af5b-4752-ac57-3e4f28ca11dc_Method">
    <vt:lpwstr>Standard</vt:lpwstr>
  </property>
</Properties>
</file>